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84664\OneDrive - Caixa Economica Federal\Área de Trabalho\NOVA INSTRUÇÃO PATI\01-Volumetria_CESEA\"/>
    </mc:Choice>
  </mc:AlternateContent>
  <xr:revisionPtr revIDLastSave="7" documentId="8_{42506B61-529B-4D22-AAF9-5C45F8EA1909}" xr6:coauthVersionLast="45" xr6:coauthVersionMax="45" xr10:uidLastSave="{42A5EE54-C51E-4C38-8744-C4E7D4B07959}"/>
  <bookViews>
    <workbookView xWindow="0" yWindow="0" windowWidth="24000" windowHeight="12900" tabRatio="892" activeTab="1" xr2:uid="{00000000-000D-0000-FFFF-FFFF00000000}"/>
  </bookViews>
  <sheets>
    <sheet name="Unidades Geral - endereço" sheetId="16" r:id="rId1"/>
    <sheet name="Áreas limpeza 2ª a 6ª" sheetId="18" r:id="rId2"/>
    <sheet name="Áreas jardim" sheetId="20" r:id="rId3"/>
    <sheet name="Área SAA SNC final de semana" sheetId="21" r:id="rId4"/>
    <sheet name="Fachada com risco - sob demanda" sheetId="24" r:id="rId5"/>
    <sheet name="ISS Ponderado" sheetId="25" r:id="rId6"/>
  </sheets>
  <definedNames>
    <definedName name="_xlnm._FilterDatabase" localSheetId="1" hidden="1">'Áreas limpeza 2ª a 6ª'!$A$1:$L$125</definedName>
    <definedName name="_xlnm._FilterDatabase" localSheetId="5" hidden="1">'ISS Ponderado'!$A$1:$O$111</definedName>
    <definedName name="_xlnm._FilterDatabase" localSheetId="0" hidden="1">'Unidades Geral - endereço'!$A$1:$I$111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6" i="18" l="1"/>
  <c r="G96" i="18" s="1"/>
  <c r="L96" i="18"/>
  <c r="F97" i="18"/>
  <c r="G97" i="18" s="1"/>
  <c r="L97" i="18"/>
  <c r="F98" i="18"/>
  <c r="G98" i="18"/>
  <c r="L98" i="18"/>
  <c r="F99" i="18"/>
  <c r="G99" i="18" s="1"/>
  <c r="L99" i="18"/>
  <c r="F100" i="18"/>
  <c r="G100" i="18" s="1"/>
  <c r="L100" i="18"/>
  <c r="F101" i="18"/>
  <c r="G101" i="18" s="1"/>
  <c r="L101" i="18"/>
  <c r="F102" i="18"/>
  <c r="G102" i="18"/>
  <c r="L102" i="18"/>
  <c r="F103" i="18"/>
  <c r="G103" i="18" s="1"/>
  <c r="L103" i="18"/>
  <c r="F104" i="18"/>
  <c r="G104" i="18"/>
  <c r="L104" i="18"/>
  <c r="F105" i="18"/>
  <c r="G105" i="18" s="1"/>
  <c r="L105" i="18"/>
  <c r="F106" i="18"/>
  <c r="G106" i="18"/>
  <c r="L106" i="18"/>
  <c r="F107" i="18"/>
  <c r="G107" i="18" s="1"/>
  <c r="L107" i="18"/>
  <c r="F108" i="18"/>
  <c r="G108" i="18"/>
  <c r="L108" i="18"/>
  <c r="F109" i="18"/>
  <c r="G109" i="18" s="1"/>
  <c r="L109" i="18"/>
  <c r="F110" i="18"/>
  <c r="G110" i="18"/>
  <c r="L110" i="18"/>
  <c r="F111" i="18"/>
  <c r="G111" i="18" s="1"/>
  <c r="L111" i="18"/>
  <c r="E112" i="18"/>
  <c r="D112" i="18"/>
  <c r="L3" i="18" l="1"/>
  <c r="L4" i="18"/>
  <c r="L5" i="18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K113" i="18"/>
  <c r="J113" i="18"/>
  <c r="I113" i="18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D113" i="25"/>
  <c r="F96" i="25"/>
  <c r="F95" i="25"/>
  <c r="F94" i="25"/>
  <c r="F93" i="25"/>
  <c r="F92" i="25"/>
  <c r="F91" i="25"/>
  <c r="F90" i="25"/>
  <c r="F89" i="25"/>
  <c r="F88" i="25"/>
  <c r="F87" i="25"/>
  <c r="F86" i="25"/>
  <c r="F85" i="25"/>
  <c r="F84" i="25"/>
  <c r="F83" i="25"/>
  <c r="F82" i="25"/>
  <c r="F81" i="25"/>
  <c r="F80" i="25"/>
  <c r="F79" i="25"/>
  <c r="F78" i="25"/>
  <c r="F77" i="25"/>
  <c r="F76" i="25"/>
  <c r="F75" i="25"/>
  <c r="F74" i="25"/>
  <c r="F73" i="25"/>
  <c r="F72" i="25"/>
  <c r="F71" i="25"/>
  <c r="F70" i="25"/>
  <c r="F69" i="25"/>
  <c r="F68" i="25"/>
  <c r="F67" i="25"/>
  <c r="F66" i="25"/>
  <c r="F65" i="25"/>
  <c r="F64" i="25"/>
  <c r="F63" i="25"/>
  <c r="F62" i="25"/>
  <c r="F61" i="25"/>
  <c r="F60" i="25"/>
  <c r="F59" i="25"/>
  <c r="F58" i="25"/>
  <c r="F57" i="25"/>
  <c r="F56" i="25"/>
  <c r="F55" i="25"/>
  <c r="F54" i="25"/>
  <c r="F53" i="25"/>
  <c r="F52" i="25"/>
  <c r="F51" i="25"/>
  <c r="F50" i="25"/>
  <c r="F49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" i="25"/>
  <c r="F2" i="25"/>
  <c r="I115" i="18" l="1"/>
  <c r="F113" i="25"/>
  <c r="E113" i="25" s="1"/>
  <c r="D113" i="21"/>
  <c r="D112" i="24"/>
  <c r="E114" i="18"/>
  <c r="F116" i="18" s="1"/>
  <c r="F76" i="18"/>
  <c r="G76" i="18" s="1"/>
  <c r="E115" i="18" l="1"/>
  <c r="F78" i="18" l="1"/>
  <c r="G78" i="18" s="1"/>
  <c r="F71" i="18"/>
  <c r="G71" i="18" s="1"/>
  <c r="F12" i="18"/>
  <c r="G12" i="18" s="1"/>
  <c r="F57" i="18"/>
  <c r="G57" i="18" s="1"/>
  <c r="F9" i="18"/>
  <c r="G9" i="18" s="1"/>
  <c r="F18" i="18"/>
  <c r="G18" i="18" s="1"/>
  <c r="F88" i="18"/>
  <c r="G88" i="18" s="1"/>
  <c r="F53" i="18"/>
  <c r="G53" i="18" s="1"/>
  <c r="F80" i="18"/>
  <c r="G80" i="18" s="1"/>
  <c r="F41" i="18"/>
  <c r="G41" i="18" s="1"/>
  <c r="F5" i="18"/>
  <c r="G5" i="18" s="1"/>
  <c r="F7" i="18"/>
  <c r="G7" i="18" s="1"/>
  <c r="F24" i="18"/>
  <c r="G24" i="18" s="1"/>
  <c r="F19" i="18"/>
  <c r="G19" i="18" s="1"/>
  <c r="F49" i="18"/>
  <c r="G49" i="18" s="1"/>
  <c r="F33" i="18"/>
  <c r="G33" i="18" s="1"/>
  <c r="F35" i="18"/>
  <c r="G35" i="18" s="1"/>
  <c r="F68" i="18"/>
  <c r="G68" i="18" s="1"/>
  <c r="F59" i="18"/>
  <c r="G59" i="18" s="1"/>
  <c r="F20" i="18"/>
  <c r="G20" i="18" s="1"/>
  <c r="F16" i="18"/>
  <c r="G16" i="18" s="1"/>
  <c r="F3" i="18"/>
  <c r="G3" i="18" s="1"/>
  <c r="F63" i="18"/>
  <c r="G63" i="18" s="1"/>
  <c r="F74" i="18"/>
  <c r="G74" i="18" s="1"/>
  <c r="F64" i="18"/>
  <c r="G64" i="18" s="1"/>
  <c r="F77" i="18"/>
  <c r="G77" i="18" s="1"/>
  <c r="F38" i="18"/>
  <c r="G38" i="18" s="1"/>
  <c r="F29" i="18"/>
  <c r="G29" i="18" s="1"/>
  <c r="F67" i="18"/>
  <c r="G67" i="18" s="1"/>
  <c r="F92" i="18"/>
  <c r="G92" i="18" s="1"/>
  <c r="F36" i="18"/>
  <c r="G36" i="18" s="1"/>
  <c r="F51" i="18"/>
  <c r="G51" i="18" s="1"/>
  <c r="F34" i="18"/>
  <c r="G34" i="18" s="1"/>
  <c r="F23" i="18"/>
  <c r="G23" i="18" s="1"/>
  <c r="F8" i="18"/>
  <c r="G8" i="18" s="1"/>
  <c r="F87" i="18"/>
  <c r="G87" i="18" s="1"/>
  <c r="F86" i="18"/>
  <c r="G86" i="18" s="1"/>
  <c r="F27" i="18"/>
  <c r="G27" i="18" s="1"/>
  <c r="F30" i="18"/>
  <c r="G30" i="18" s="1"/>
  <c r="F54" i="18"/>
  <c r="G54" i="18" s="1"/>
  <c r="F66" i="18"/>
  <c r="G66" i="18" s="1"/>
  <c r="F70" i="18"/>
  <c r="G70" i="18" s="1"/>
  <c r="F75" i="18"/>
  <c r="G75" i="18" s="1"/>
  <c r="F55" i="18"/>
  <c r="G55" i="18" s="1"/>
  <c r="F58" i="18"/>
  <c r="G58" i="18" s="1"/>
  <c r="F11" i="18"/>
  <c r="G11" i="18" s="1"/>
  <c r="F15" i="18"/>
  <c r="G15" i="18" s="1"/>
  <c r="F62" i="18"/>
  <c r="G62" i="18" s="1"/>
  <c r="F89" i="18"/>
  <c r="G89" i="18" s="1"/>
  <c r="F22" i="18"/>
  <c r="G22" i="18" s="1"/>
  <c r="F56" i="18"/>
  <c r="G56" i="18" s="1"/>
  <c r="F43" i="18"/>
  <c r="G43" i="18" s="1"/>
  <c r="F6" i="18"/>
  <c r="G6" i="18" s="1"/>
  <c r="F90" i="18"/>
  <c r="G90" i="18" s="1"/>
  <c r="F42" i="18"/>
  <c r="G42" i="18" s="1"/>
  <c r="F61" i="18"/>
  <c r="G61" i="18" s="1"/>
  <c r="F65" i="18"/>
  <c r="G65" i="18" s="1"/>
  <c r="F48" i="18"/>
  <c r="G48" i="18" s="1"/>
  <c r="F25" i="18"/>
  <c r="G25" i="18" s="1"/>
  <c r="F52" i="18"/>
  <c r="G52" i="18" s="1"/>
  <c r="F72" i="18"/>
  <c r="G72" i="18" s="1"/>
  <c r="F94" i="18"/>
  <c r="G94" i="18" s="1"/>
  <c r="F47" i="18"/>
  <c r="G47" i="18" s="1"/>
  <c r="F21" i="18"/>
  <c r="G21" i="18" s="1"/>
  <c r="F82" i="18"/>
  <c r="G82" i="18" s="1"/>
  <c r="F93" i="18"/>
  <c r="G93" i="18" s="1"/>
  <c r="F81" i="18"/>
  <c r="G81" i="18" s="1"/>
  <c r="F46" i="18"/>
  <c r="G46" i="18" s="1"/>
  <c r="F31" i="18"/>
  <c r="G31" i="18" s="1"/>
  <c r="F44" i="18"/>
  <c r="G44" i="18" s="1"/>
  <c r="F39" i="18"/>
  <c r="G39" i="18" s="1"/>
  <c r="F69" i="18"/>
  <c r="G69" i="18" s="1"/>
  <c r="F26" i="18"/>
  <c r="G26" i="18" s="1"/>
  <c r="F95" i="18"/>
  <c r="G95" i="18" s="1"/>
  <c r="F79" i="18"/>
  <c r="G79" i="18" s="1"/>
  <c r="F32" i="18"/>
  <c r="G32" i="18" s="1"/>
  <c r="F45" i="18"/>
  <c r="G45" i="18" s="1"/>
  <c r="F2" i="18"/>
  <c r="G2" i="18" s="1"/>
  <c r="F14" i="18"/>
  <c r="G14" i="18" s="1"/>
  <c r="F28" i="18"/>
  <c r="G28" i="18" s="1"/>
  <c r="F4" i="18"/>
  <c r="G4" i="18" s="1"/>
  <c r="F84" i="18"/>
  <c r="G84" i="18" s="1"/>
  <c r="F40" i="18"/>
  <c r="G40" i="18" s="1"/>
  <c r="F91" i="18"/>
  <c r="G91" i="18" s="1"/>
  <c r="F13" i="18"/>
  <c r="G13" i="18" s="1"/>
  <c r="F60" i="18"/>
  <c r="G60" i="18" s="1"/>
  <c r="F83" i="18"/>
  <c r="G83" i="18" s="1"/>
  <c r="F17" i="18"/>
  <c r="G17" i="18" s="1"/>
  <c r="F85" i="18"/>
  <c r="G85" i="18" s="1"/>
  <c r="F50" i="18"/>
  <c r="G50" i="18" s="1"/>
  <c r="F73" i="18"/>
  <c r="G73" i="18" s="1"/>
  <c r="F37" i="18"/>
  <c r="G37" i="18" s="1"/>
  <c r="E112" i="20"/>
  <c r="L2" i="18"/>
  <c r="L113" i="18" s="1"/>
  <c r="F10" i="18"/>
  <c r="G10" i="18" s="1"/>
</calcChain>
</file>

<file path=xl/sharedStrings.xml><?xml version="1.0" encoding="utf-8"?>
<sst xmlns="http://schemas.openxmlformats.org/spreadsheetml/2006/main" count="1928" uniqueCount="349">
  <si>
    <t xml:space="preserve">Nome da Unidade </t>
  </si>
  <si>
    <t>Cidade</t>
  </si>
  <si>
    <t>Bairro</t>
  </si>
  <si>
    <t>Endereço</t>
  </si>
  <si>
    <t>CEP</t>
  </si>
  <si>
    <t>Tipo da Unidade</t>
  </si>
  <si>
    <t>Total M² interno e externo ponderado pela produtividade</t>
  </si>
  <si>
    <t>Número mínimo de horas trabalhadas por dia na Unidade pela carga de 8 horas/dia</t>
  </si>
  <si>
    <t>Carga horária dia sugerida</t>
  </si>
  <si>
    <t>Opção de auxiliares de 6h/dia</t>
  </si>
  <si>
    <t>LAP</t>
  </si>
  <si>
    <t>ISS</t>
  </si>
  <si>
    <t>Quantidade Aparelhos Sanitários</t>
  </si>
  <si>
    <t>Código</t>
  </si>
  <si>
    <t>Opção de auxiliares de 4h/dia</t>
  </si>
  <si>
    <t>PV</t>
  </si>
  <si>
    <t>PA</t>
  </si>
  <si>
    <t>TOTAL AUXILIARES</t>
  </si>
  <si>
    <t>Área Externa convertida em 800 m²</t>
  </si>
  <si>
    <t>M² JARDIM</t>
  </si>
  <si>
    <t>TOTAL</t>
  </si>
  <si>
    <t>CIDADE</t>
  </si>
  <si>
    <t>Opção de auxiliares de 8h48/dia</t>
  </si>
  <si>
    <t>Estado</t>
  </si>
  <si>
    <t>M² interno = Produtividade inicial por homem - 800m²</t>
  </si>
  <si>
    <t>M² externo = Produtividade inicial por homem - 1.800m²</t>
  </si>
  <si>
    <t>ÁREA MEIO</t>
  </si>
  <si>
    <t>DIVISÃO DE ÁREAS PARA PREPOSTOS REGIÃO METROPOLITANA</t>
  </si>
  <si>
    <t>DIVISÃO DE ÁREAS PARA PREPOSTOS REGIÃO INTERIORANA</t>
  </si>
  <si>
    <t>CÓDIGO</t>
  </si>
  <si>
    <t>Área total m² externo</t>
  </si>
  <si>
    <t>Tipo</t>
  </si>
  <si>
    <t>Quantidade unidades</t>
  </si>
  <si>
    <t>TOTAL PROFISSIONAIS</t>
  </si>
  <si>
    <t>M² FACHADA COM RISCO</t>
  </si>
  <si>
    <t>NOME DA UNIDADE</t>
  </si>
  <si>
    <t>M² SAA/SNC</t>
  </si>
  <si>
    <t>BATURITE, CE</t>
  </si>
  <si>
    <t>PIRAJA, CE</t>
  </si>
  <si>
    <t>PALACIO DA ABOLICAO, CE</t>
  </si>
  <si>
    <t>BEZERRA DE MENEZES, CE</t>
  </si>
  <si>
    <t>MARACANAU, CE</t>
  </si>
  <si>
    <t>BARBALHA, CE</t>
  </si>
  <si>
    <t>CASCAVEL CEARA, CE</t>
  </si>
  <si>
    <t>SINGULAR NAUTICO, CE</t>
  </si>
  <si>
    <t>JUREMA, CE</t>
  </si>
  <si>
    <t>PREFEITURA MUNICIPAL DE SOBRAL, CE</t>
  </si>
  <si>
    <t>INDUSTRIAL MARACANAU, CE</t>
  </si>
  <si>
    <t>ALVARO WEYNE, CE</t>
  </si>
  <si>
    <t>AUTRAN NUNES, CE</t>
  </si>
  <si>
    <t>DNOCS, CE</t>
  </si>
  <si>
    <t>CAUCAIA, CE</t>
  </si>
  <si>
    <t>JANGADA, CE</t>
  </si>
  <si>
    <t>FRANCISCO SA, CE</t>
  </si>
  <si>
    <t>GRANDE BOM JARDIM, CE</t>
  </si>
  <si>
    <t>0919-1</t>
  </si>
  <si>
    <t>PAB CAMBEBA, CE</t>
  </si>
  <si>
    <t>MARAPONGA, CE</t>
  </si>
  <si>
    <t>CONJUNTO CEARA, CE</t>
  </si>
  <si>
    <t>CAMPUS DO PICI, CE</t>
  </si>
  <si>
    <t>ACARAU, CE</t>
  </si>
  <si>
    <t>MISSAO VELHA, CE</t>
  </si>
  <si>
    <t>PARQUELANDIA, CE</t>
  </si>
  <si>
    <t>MISTER HULL, CE</t>
  </si>
  <si>
    <t>PESSOA ANTA, CE</t>
  </si>
  <si>
    <t>ICO, CE</t>
  </si>
  <si>
    <t>EUSEBIO, CE</t>
  </si>
  <si>
    <t>OLIVEIRA PAIVA, CE</t>
  </si>
  <si>
    <t>TERRA DA LUZ, CE</t>
  </si>
  <si>
    <t>HORIZONTE, CE</t>
  </si>
  <si>
    <t>JOSE WALTER, CE</t>
  </si>
  <si>
    <t>GOMES DE MATOS, CE</t>
  </si>
  <si>
    <t>CE</t>
  </si>
  <si>
    <t>DEL PASEO, CE</t>
  </si>
  <si>
    <t>AV SENADOR VIRGILIO TAVORA, CE</t>
  </si>
  <si>
    <t>SERRA GRANDE, CE</t>
  </si>
  <si>
    <t>SENHORA DE FATIMA, CE</t>
  </si>
  <si>
    <t>EDSON QUEIROZ, CE</t>
  </si>
  <si>
    <t>2015-1</t>
  </si>
  <si>
    <t>FORUM AUTRAN NUNES, CE (DOM HELDER)</t>
  </si>
  <si>
    <t>JUSTICA FEDERAL FORTALEZA, CE</t>
  </si>
  <si>
    <t>NOSSA SRA. DE BOA VIAGEM, CE</t>
  </si>
  <si>
    <t>PACATUBA, CE</t>
  </si>
  <si>
    <t>PECEM, CE</t>
  </si>
  <si>
    <t>JUSTICA FEDERAL LIMOEIRO NORTE, CE</t>
  </si>
  <si>
    <t>MARANGUAPE, CE</t>
  </si>
  <si>
    <t>BENFICA, CE</t>
  </si>
  <si>
    <t>CAMPOS SALES, CE</t>
  </si>
  <si>
    <t>MESSEJANA, CE</t>
  </si>
  <si>
    <t>SOBRAL, CE</t>
  </si>
  <si>
    <t>CRATO, CE</t>
  </si>
  <si>
    <t>LIMOEIRO DO NORTE, CE</t>
  </si>
  <si>
    <t>IPUEIRAS, CE</t>
  </si>
  <si>
    <t>ARACATI, CE</t>
  </si>
  <si>
    <t>TAMBORIL, CE</t>
  </si>
  <si>
    <t>IPU, CE</t>
  </si>
  <si>
    <t>MAURITI, CE</t>
  </si>
  <si>
    <t>MORADA NOVA, CE</t>
  </si>
  <si>
    <t>JAGUARIBE, CE</t>
  </si>
  <si>
    <t>DOM JOSE, CE</t>
  </si>
  <si>
    <t>JUAZEIRO DO NORTE, CE</t>
  </si>
  <si>
    <t>PAPICU, CE</t>
  </si>
  <si>
    <t>TRT 7A REGIAO FORTALEZA, CE</t>
  </si>
  <si>
    <t>ITAPIPOCA, CE</t>
  </si>
  <si>
    <t>CRATEUS, CE</t>
  </si>
  <si>
    <t>QUIXERAMOBIM, CE</t>
  </si>
  <si>
    <t>TRAIRI, CE</t>
  </si>
  <si>
    <t>QUIXADA, CE</t>
  </si>
  <si>
    <t>ITAPAJE, CE</t>
  </si>
  <si>
    <t>FORUM CLOVIS BEVILAQUA, CE</t>
  </si>
  <si>
    <t>IRACEMA, CE</t>
  </si>
  <si>
    <t>IGUATU, CE</t>
  </si>
  <si>
    <t>PACAJUS, CE</t>
  </si>
  <si>
    <t>DOM LUIZ, CE</t>
  </si>
  <si>
    <t>VARZEA ALEGRE, CE</t>
  </si>
  <si>
    <t>PRACA DO FERREIRA, CE</t>
  </si>
  <si>
    <t>FORUM PRESIDENTE CASTELO BRANCO, CE</t>
  </si>
  <si>
    <t>ITAITINGA, CE</t>
  </si>
  <si>
    <t>ABOLICAO, CE</t>
  </si>
  <si>
    <t>CAMOCIM, CE</t>
  </si>
  <si>
    <t>ESTRADA DO FIO, CE</t>
  </si>
  <si>
    <t>ACOPIARA, CE</t>
  </si>
  <si>
    <t>SANTA QUITERIA, CE</t>
  </si>
  <si>
    <t>IMACULADA CONCEICAO, CE</t>
  </si>
  <si>
    <t>TAUA, CE</t>
  </si>
  <si>
    <t>BREJO SANTO, CE</t>
  </si>
  <si>
    <t>MARCO, CE</t>
  </si>
  <si>
    <t>RUSSAS, CE</t>
  </si>
  <si>
    <t>CANINDE, CE</t>
  </si>
  <si>
    <t>SENADOR POMPEU, CE</t>
  </si>
  <si>
    <t>JOSE DE ALENCAR, CE</t>
  </si>
  <si>
    <t>PARANGABA, CE</t>
  </si>
  <si>
    <t>IBIAPABA, CE</t>
  </si>
  <si>
    <t>BATURITE</t>
  </si>
  <si>
    <t>JUAZEIRO DO NORTE</t>
  </si>
  <si>
    <t>FORTALEZA</t>
  </si>
  <si>
    <t>MARACANAU</t>
  </si>
  <si>
    <t>BARBALHA</t>
  </si>
  <si>
    <t>CASCAVEL</t>
  </si>
  <si>
    <t>CAUCAIA</t>
  </si>
  <si>
    <t>SOBRAL</t>
  </si>
  <si>
    <t>ACARAU</t>
  </si>
  <si>
    <t>MISSAO VELHA</t>
  </si>
  <si>
    <t>ICO</t>
  </si>
  <si>
    <t>EUSEBIO</t>
  </si>
  <si>
    <t>HORIZONTE</t>
  </si>
  <si>
    <t>SAO BENEDITO</t>
  </si>
  <si>
    <t>BOA VIAGEM</t>
  </si>
  <si>
    <t>PACATUBA</t>
  </si>
  <si>
    <t>SAO GONCALO DO AMARANTE</t>
  </si>
  <si>
    <t>LIMOEIRO DO NORTE</t>
  </si>
  <si>
    <t>MARANGUAPE</t>
  </si>
  <si>
    <t>CAMPOS SALES</t>
  </si>
  <si>
    <t>CRATO</t>
  </si>
  <si>
    <t>IPUEIRAS</t>
  </si>
  <si>
    <t>ARACATI</t>
  </si>
  <si>
    <t>TAMBORIL</t>
  </si>
  <si>
    <t>IPU</t>
  </si>
  <si>
    <t>MAURITI</t>
  </si>
  <si>
    <t>MORADA NOVA</t>
  </si>
  <si>
    <t>JAGUARIBE</t>
  </si>
  <si>
    <t>ITAPIPOCA</t>
  </si>
  <si>
    <t>CRATEUS</t>
  </si>
  <si>
    <t>QUIXERAMOBIM</t>
  </si>
  <si>
    <t>TRAIRI</t>
  </si>
  <si>
    <t>QUIXADA</t>
  </si>
  <si>
    <t>ITAPAGE</t>
  </si>
  <si>
    <t>IGUATU</t>
  </si>
  <si>
    <t>PACAJUS</t>
  </si>
  <si>
    <t>VARZEA ALEGRE</t>
  </si>
  <si>
    <t>ITAITINGA</t>
  </si>
  <si>
    <t>REDENCAO</t>
  </si>
  <si>
    <t>CAMOCIM</t>
  </si>
  <si>
    <t>ACOPIARA</t>
  </si>
  <si>
    <t>SANTA QUITERIA</t>
  </si>
  <si>
    <t>TAUA</t>
  </si>
  <si>
    <t>BREJO SANTO</t>
  </si>
  <si>
    <t>MARCO</t>
  </si>
  <si>
    <t>RUSSAS</t>
  </si>
  <si>
    <t>CANINDE</t>
  </si>
  <si>
    <t>SENADOR POMPEU</t>
  </si>
  <si>
    <t>TIANGUA</t>
  </si>
  <si>
    <t>CENTRO</t>
  </si>
  <si>
    <t>AV 7 DE SETEMBRO, 778</t>
  </si>
  <si>
    <t>FRANCISCANOS</t>
  </si>
  <si>
    <t>AV AILTON GOMES, 2355</t>
  </si>
  <si>
    <t>MEIRELES</t>
  </si>
  <si>
    <t>AV BARAO DE STUDART, 640</t>
  </si>
  <si>
    <t>SAO GERARDO</t>
  </si>
  <si>
    <t>AV BEZERRA DE MENEZES, 1001</t>
  </si>
  <si>
    <t>JEREISSATI I</t>
  </si>
  <si>
    <t>AV CARLOS JEREISSATI, 100</t>
  </si>
  <si>
    <t>AV CEL. JOAO COELHO, 55</t>
  </si>
  <si>
    <t>DOM BOSCO</t>
  </si>
  <si>
    <t>AV CHANCELER EDSON QUEIROZ, 2846</t>
  </si>
  <si>
    <t>AV DES. MOREIRA, 125</t>
  </si>
  <si>
    <t>PARQUE GUADALAJARA</t>
  </si>
  <si>
    <t>AV DOM ALMEIDA LUSTOSA, 2741</t>
  </si>
  <si>
    <t>CAMPO DOS VELHOS</t>
  </si>
  <si>
    <t>AV DR JOSE ARIMATEIA MONTE E SILVA, 300</t>
  </si>
  <si>
    <t>DISTRITO INDUSTRIAL</t>
  </si>
  <si>
    <t>AV DR MENDEL STEINBRUCH, S/N</t>
  </si>
  <si>
    <t>ALVARO WEYNE</t>
  </si>
  <si>
    <t>AV DR THEBERGE, 2113</t>
  </si>
  <si>
    <t>AV DUQUE DE CAXIAS, 1150</t>
  </si>
  <si>
    <t>AV DUQUE DE CAXIAS, 1700</t>
  </si>
  <si>
    <t>AV EDSON DA MOTA CORREIA, 840</t>
  </si>
  <si>
    <t>COCO</t>
  </si>
  <si>
    <t>AV ENG.SANTANA JUNIOR, 2277</t>
  </si>
  <si>
    <t>JACARECANGA</t>
  </si>
  <si>
    <t>AV FRANCISCO SA, 3832</t>
  </si>
  <si>
    <t>VILA PERI</t>
  </si>
  <si>
    <t>AV GAL OSORIO DE PAIVA, 2441</t>
  </si>
  <si>
    <t>CAMBEBA</t>
  </si>
  <si>
    <t>AV GEN. AFONSO ALBUQUERQUE LIMA, 810</t>
  </si>
  <si>
    <t>MARAPONGA</t>
  </si>
  <si>
    <t>AV GODOFREDO MACIEL, 2238 LJ 06 A 12</t>
  </si>
  <si>
    <t>CONJUNTO CEARA II</t>
  </si>
  <si>
    <t>AV H, 901 3 ETAPA</t>
  </si>
  <si>
    <t>PICI</t>
  </si>
  <si>
    <t>AV HUMBERTO MONTE, 100 LJ 5</t>
  </si>
  <si>
    <t>AV JOAO JAIME F GOMES, 361</t>
  </si>
  <si>
    <t>AV JOSE SOBREIRA DA CRUZ, 297</t>
  </si>
  <si>
    <t>PARQUELANDIA</t>
  </si>
  <si>
    <t>AV JOVITA FEITOSA, 2418</t>
  </si>
  <si>
    <t>PADRE ANDRADE</t>
  </si>
  <si>
    <t>AV MISTER HULL, 3750</t>
  </si>
  <si>
    <t>AV MON.TABOSA, 388</t>
  </si>
  <si>
    <t>AV NOGUEIRA ACYOLI, 1354</t>
  </si>
  <si>
    <t>AMADOR</t>
  </si>
  <si>
    <t>AV NOVA DO CONTORNO, 5775</t>
  </si>
  <si>
    <t>CIDADE DOS FUNCIONAR</t>
  </si>
  <si>
    <t>AV OLIVEIRA PAIVA, 800</t>
  </si>
  <si>
    <t>DIONISIO TORRES</t>
  </si>
  <si>
    <t>AV PONTES VIEIRA, 2000</t>
  </si>
  <si>
    <t>AV PRES.CASTELO BRANCO, 4844</t>
  </si>
  <si>
    <t>PARQUE DOIS IRMAOS</t>
  </si>
  <si>
    <t>AV PRES.COSTA E SILVA, 2721</t>
  </si>
  <si>
    <t>PARREAO</t>
  </si>
  <si>
    <t>AV PROF GOMES DE MATOS, 455</t>
  </si>
  <si>
    <t>ALDEOTA</t>
  </si>
  <si>
    <t>AV SANTOS DUMONT, 3131</t>
  </si>
  <si>
    <t>AV SENADOR VIRGILIO TAVORA, 133</t>
  </si>
  <si>
    <t>AV TABAJARA, 208</t>
  </si>
  <si>
    <t>FATIMA</t>
  </si>
  <si>
    <t>AV TREZE DE MAIO, 389</t>
  </si>
  <si>
    <t>SAPIRANGA</t>
  </si>
  <si>
    <t>AV WASHINGTON SOARES, 4335</t>
  </si>
  <si>
    <t>AV. TRISTAO GONCALVES, 912</t>
  </si>
  <si>
    <t>PC GAL MURILO BORGES, S/N</t>
  </si>
  <si>
    <t>PC MON.JOSE CANDIDO, 55</t>
  </si>
  <si>
    <t>SENADOR CARLOS JEREI</t>
  </si>
  <si>
    <t>R 74, S/N</t>
  </si>
  <si>
    <t>PECEM</t>
  </si>
  <si>
    <t>R ANTONIO BRASILEIRO, S/N</t>
  </si>
  <si>
    <t>SOCORRO</t>
  </si>
  <si>
    <t>R CANDIDO JOSE DE SOUSA, 541</t>
  </si>
  <si>
    <t>R CAPITAO JEOVA COLLARES, 101 LJ 01 A 06</t>
  </si>
  <si>
    <t>BENFICA</t>
  </si>
  <si>
    <t>R CARAPINIMA, 2200 LJ 115A</t>
  </si>
  <si>
    <t>R CEL BALECO, 550</t>
  </si>
  <si>
    <t>MESSEJANA</t>
  </si>
  <si>
    <t>R CEL FRANCISCO PEREIRA, 62</t>
  </si>
  <si>
    <t>R CEL JOSE SABOIA, 300</t>
  </si>
  <si>
    <t>R CEL LUIS TEIXEIRA, 1064</t>
  </si>
  <si>
    <t>R CEL MALVEIRA, 2360</t>
  </si>
  <si>
    <t>R CEL MANOEL MOURAO, 196</t>
  </si>
  <si>
    <t>R CEL POMPEU, 538</t>
  </si>
  <si>
    <t>R CEL SALUSTIANO, S/N</t>
  </si>
  <si>
    <t>R CHAGAS SAMPAIO, S/N</t>
  </si>
  <si>
    <t>R CIPRIANO MAIA, 183</t>
  </si>
  <si>
    <t>R CONEGO MOURAO, 198</t>
  </si>
  <si>
    <t>R CONS. JOSE JULIO, 458</t>
  </si>
  <si>
    <t>R DA CONCEICAO, 361</t>
  </si>
  <si>
    <t>PAPICU</t>
  </si>
  <si>
    <t>R DES. LAURO NOGUEIRA, 1500 LOJA 231</t>
  </si>
  <si>
    <t>R DES. LEITE ALBUQUERQUE, 1077</t>
  </si>
  <si>
    <t>R DOM AURELIANO MATOS, 390</t>
  </si>
  <si>
    <t>R DOM PEDRO II, 933/939</t>
  </si>
  <si>
    <t>R DOM QUINTINO, 100</t>
  </si>
  <si>
    <t>R DR JOSE DA SILVEIRA, S/N</t>
  </si>
  <si>
    <t>R DR RUI MAIA, 580</t>
  </si>
  <si>
    <t>R FAUSTO PINHEIRO, 865</t>
  </si>
  <si>
    <t>EDSON QUEIROZ</t>
  </si>
  <si>
    <t>R FLORIANO BENEVIDES MAGALHAES, 220</t>
  </si>
  <si>
    <t>R FLORIANO PEIXOTO, 1084</t>
  </si>
  <si>
    <t>R FLORIANO PEIXOTO, 633</t>
  </si>
  <si>
    <t>R FRANCISCO LOPES, 170</t>
  </si>
  <si>
    <t>R FREI MANSUETO, 1294</t>
  </si>
  <si>
    <t>R GETULIO VARGAS, 116</t>
  </si>
  <si>
    <t>R GUILHERME ROCHA, 45</t>
  </si>
  <si>
    <t>R JOAO CARVALHO, 485</t>
  </si>
  <si>
    <t>R JOAO FERREIRA VIANA, 42</t>
  </si>
  <si>
    <t>R JOSE COSTA RIBEIRO, 102</t>
  </si>
  <si>
    <t>R JOSE DE ALENCAR, 357</t>
  </si>
  <si>
    <t>R JOSE HIPOLITO, 1240</t>
  </si>
  <si>
    <t>R MAL DEODORO, 346</t>
  </si>
  <si>
    <t>R MARIA DE LOURDES, 178</t>
  </si>
  <si>
    <t>JOQUEI CLUBE</t>
  </si>
  <si>
    <t>R MELO OLIVEIRA, 941 E 945</t>
  </si>
  <si>
    <t>R NENEM BORGES, S/N</t>
  </si>
  <si>
    <t>R PADRE VIANA, 242</t>
  </si>
  <si>
    <t>R PARSIFAL BARROSO, S/N</t>
  </si>
  <si>
    <t>R PE. RAUL VIEIRA, 451/455</t>
  </si>
  <si>
    <t>R ROMEU MARTINS, 125</t>
  </si>
  <si>
    <t>R SANTOS DUMONT, 303</t>
  </si>
  <si>
    <t>R SENADOR POMPEU, 716</t>
  </si>
  <si>
    <t>PARANGABA</t>
  </si>
  <si>
    <t>R SETE DE SETEMBRO, 132</t>
  </si>
  <si>
    <t>CRUZEIRO</t>
  </si>
  <si>
    <t>R ZECA TELES DE MENEZES, 222</t>
  </si>
  <si>
    <t>PEDRA BRANCA,CE</t>
  </si>
  <si>
    <t>PEDRA BRANCA, CE</t>
  </si>
  <si>
    <t>AV. DOCA BELO,49</t>
  </si>
  <si>
    <t>PEDRA BRANCA</t>
  </si>
  <si>
    <t>63630-000</t>
  </si>
  <si>
    <t>R PADRE FEITOSA, 185</t>
  </si>
  <si>
    <t>AMONTADA</t>
  </si>
  <si>
    <t>AQUIRAZ</t>
  </si>
  <si>
    <t>BEBERIBE</t>
  </si>
  <si>
    <t>GRANJA</t>
  </si>
  <si>
    <t>GUARACIABA DO NORTE</t>
  </si>
  <si>
    <t>ITAREMA</t>
  </si>
  <si>
    <t>LAVRAS DA MANGABEIRA</t>
  </si>
  <si>
    <t>MASSAPE</t>
  </si>
  <si>
    <t>MOMBACA</t>
  </si>
  <si>
    <t>PARACURU</t>
  </si>
  <si>
    <t>PENTECOSTE</t>
  </si>
  <si>
    <t>VICOSA DO CEARA</t>
  </si>
  <si>
    <t>RUA CONRADO PORTO, S/N</t>
  </si>
  <si>
    <t>62430-000</t>
  </si>
  <si>
    <t>AGRO CASCAVEL CEARA (A INAUGURAR - PREVISÃO 12/03/2023)</t>
  </si>
  <si>
    <t>AMONTADA (A INAUGURAR- PREVISÃO 21/04/2023)</t>
  </si>
  <si>
    <t>AQUIRAZ (A INAUGURAR - PREVISÃO 21/04/2023)</t>
  </si>
  <si>
    <t>BEBERIBE (A INAUGURAR - PREVISÃO 06/04/2023)</t>
  </si>
  <si>
    <t>GRANJA  (A INAUGURAR - PREVISÃO 04/02/2023)</t>
  </si>
  <si>
    <t>FORTALEZA FREI CIRILO (A INAUGURAR - PREVISÃO 26/04/2023)</t>
  </si>
  <si>
    <t>FORTALEZA BARRA  (A INAUGURAR - PREVISÃO 27/01/2023)</t>
  </si>
  <si>
    <t>CAUCAIA (A INAUGURAR - PREVISÃO 26/04/2023)</t>
  </si>
  <si>
    <t>GUARACIABA DO NORTE  (A INAUGURAR - PREVISÃO 10/04/2023)</t>
  </si>
  <si>
    <t>ITAREMA  (A INAUGURAR - PREVISÃO 23/02/2023)</t>
  </si>
  <si>
    <t>LAVRAS DA MANGABEIRA  (A INAUGURAR - PREVISÃO 21/04/2023)</t>
  </si>
  <si>
    <t>MASSAPE  (A INAUGURAR - PREVISÃO 01/04/2023)</t>
  </si>
  <si>
    <t>MOMBACA  (A INAUGURAR - PREVISÃO 21/04/2023)</t>
  </si>
  <si>
    <t>PARACURU  (A INAUGURAR - PREVISÃO 21/04/2023)</t>
  </si>
  <si>
    <t>PENTECOSTE  (A INAUGURAR - PREVISÃO 21/04/2023)</t>
  </si>
  <si>
    <t>VICOSA DO CEARA  (A INAUGURAR - PREVISÃO 28/04/2023)</t>
  </si>
  <si>
    <t xml:space="preserve"> A INAUGURAR</t>
  </si>
  <si>
    <t>PONDERAÇÃO 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</si>
</sst>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000"/>
    <numFmt numFmtId="165" formatCode="_(* #,##0.00_);_(* \(#,##0.00\);_(* &quot;-&quot;??_);_(@_)"/>
    <numFmt numFmtId="166" formatCode="00000\-000"/>
    <numFmt numFmtId="167" formatCode="&quot;R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43" fontId="2" fillId="0" borderId="0" xfId="0" applyNumberFormat="1" applyFont="1" applyFill="1" applyAlignment="1">
      <alignment horizontal="left" vertical="top" wrapText="1"/>
    </xf>
    <xf numFmtId="0" fontId="0" fillId="0" borderId="1" xfId="0" applyBorder="1"/>
    <xf numFmtId="2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7" fillId="2" borderId="1" xfId="2" applyFont="1" applyFill="1" applyBorder="1" applyAlignment="1">
      <alignment horizontal="center" vertical="center" wrapText="1"/>
    </xf>
    <xf numFmtId="43" fontId="7" fillId="2" borderId="1" xfId="2" applyFont="1" applyFill="1" applyBorder="1" applyAlignment="1">
      <alignment horizontal="center" vertical="top"/>
    </xf>
    <xf numFmtId="43" fontId="7" fillId="2" borderId="7" xfId="2" applyFont="1" applyFill="1" applyBorder="1" applyAlignment="1">
      <alignment vertical="top" wrapText="1"/>
    </xf>
    <xf numFmtId="164" fontId="7" fillId="2" borderId="5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top" wrapText="1"/>
    </xf>
    <xf numFmtId="1" fontId="7" fillId="2" borderId="0" xfId="0" applyNumberFormat="1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0" xfId="0" applyAlignment="1">
      <alignment horizontal="center"/>
    </xf>
    <xf numFmtId="164" fontId="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center"/>
    </xf>
    <xf numFmtId="166" fontId="0" fillId="3" borderId="1" xfId="0" applyNumberFormat="1" applyFont="1" applyFill="1" applyBorder="1" applyAlignment="1">
      <alignment horizontal="center"/>
    </xf>
    <xf numFmtId="2" fontId="0" fillId="3" borderId="1" xfId="0" applyNumberFormat="1" applyFont="1" applyFill="1" applyBorder="1"/>
    <xf numFmtId="2" fontId="0" fillId="0" borderId="1" xfId="0" applyNumberFormat="1" applyBorder="1" applyAlignment="1">
      <alignment horizontal="center"/>
    </xf>
    <xf numFmtId="1" fontId="7" fillId="2" borderId="3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/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left"/>
    </xf>
    <xf numFmtId="166" fontId="0" fillId="3" borderId="1" xfId="0" applyNumberFormat="1" applyFill="1" applyBorder="1" applyAlignment="1">
      <alignment horizontal="center"/>
    </xf>
    <xf numFmtId="2" fontId="0" fillId="3" borderId="1" xfId="0" applyNumberFormat="1" applyFill="1" applyBorder="1"/>
    <xf numFmtId="164" fontId="0" fillId="3" borderId="0" xfId="0" applyNumberFormat="1" applyFont="1" applyFill="1" applyBorder="1" applyAlignment="1">
      <alignment horizontal="center" vertical="center"/>
    </xf>
    <xf numFmtId="0" fontId="0" fillId="3" borderId="0" xfId="0" applyFont="1" applyFill="1" applyBorder="1"/>
    <xf numFmtId="0" fontId="0" fillId="3" borderId="9" xfId="0" applyFont="1" applyFill="1" applyBorder="1"/>
    <xf numFmtId="2" fontId="0" fillId="0" borderId="3" xfId="0" applyNumberFormat="1" applyBorder="1"/>
    <xf numFmtId="2" fontId="9" fillId="3" borderId="1" xfId="0" applyNumberFormat="1" applyFont="1" applyFill="1" applyBorder="1"/>
    <xf numFmtId="0" fontId="7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2" fontId="0" fillId="3" borderId="1" xfId="0" applyNumberFormat="1" applyFill="1" applyBorder="1" applyAlignment="1">
      <alignment horizontal="left"/>
    </xf>
    <xf numFmtId="10" fontId="2" fillId="0" borderId="3" xfId="0" applyNumberFormat="1" applyFont="1" applyBorder="1" applyAlignment="1">
      <alignment horizontal="center" vertical="center"/>
    </xf>
    <xf numFmtId="167" fontId="0" fillId="0" borderId="1" xfId="0" applyNumberFormat="1" applyBorder="1" applyAlignment="1">
      <alignment horizontal="left" vertical="center"/>
    </xf>
    <xf numFmtId="0" fontId="0" fillId="3" borderId="0" xfId="0" applyFill="1" applyAlignment="1">
      <alignment horizontal="left"/>
    </xf>
    <xf numFmtId="0" fontId="0" fillId="0" borderId="1" xfId="0" applyBorder="1" applyAlignment="1">
      <alignment horizontal="left"/>
    </xf>
    <xf numFmtId="1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2" fontId="0" fillId="0" borderId="1" xfId="0" applyNumberFormat="1" applyBorder="1" applyAlignment="1">
      <alignment horizontal="left"/>
    </xf>
    <xf numFmtId="10" fontId="10" fillId="4" borderId="1" xfId="0" applyNumberFormat="1" applyFont="1" applyFill="1" applyBorder="1" applyAlignment="1">
      <alignment horizontal="left"/>
    </xf>
    <xf numFmtId="0" fontId="0" fillId="3" borderId="3" xfId="0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2" fillId="0" borderId="0" xfId="0" applyNumberFormat="1" applyFont="1" applyFill="1" applyAlignment="1">
      <alignment horizontal="center" vertical="center" wrapText="1"/>
    </xf>
  </cellXfs>
  <cellStyles count="5">
    <cellStyle name="Normal" xfId="0" builtinId="0"/>
    <cellStyle name="Normal 2" xfId="3" xr:uid="{00000000-0005-0000-0000-000001000000}"/>
    <cellStyle name="Vírgula" xfId="2" builtinId="3"/>
    <cellStyle name="Vírgula 2" xfId="1" xr:uid="{00000000-0005-0000-0000-000006000000}"/>
    <cellStyle name="Vírgula 3" xfId="4" xr:uid="{00000000-0005-0000-0000-000007000000}"/>
  </cellStyles>
  <dxfs count="14"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9775-DA15-4100-94FE-BF206694E4FB}">
  <dimension ref="A1:I111"/>
  <sheetViews>
    <sheetView workbookViewId="0">
      <pane xSplit="2" ySplit="1" topLeftCell="C98" activePane="bottomRight" state="frozen"/>
      <selection pane="topRight" activeCell="C1" sqref="C1"/>
      <selection pane="bottomLeft" activeCell="A2" sqref="A2"/>
      <selection pane="bottomRight" activeCell="F93" sqref="F93"/>
    </sheetView>
  </sheetViews>
  <sheetFormatPr defaultRowHeight="15" x14ac:dyDescent="0.25"/>
  <cols>
    <col min="1" max="1" width="9.7109375" bestFit="1" customWidth="1"/>
    <col min="2" max="2" width="48.140625" customWidth="1"/>
    <col min="3" max="3" width="17" bestFit="1" customWidth="1"/>
    <col min="4" max="4" width="34.85546875" customWidth="1"/>
    <col min="5" max="5" width="23.42578125" customWidth="1"/>
    <col min="6" max="6" width="32.7109375" customWidth="1"/>
    <col min="7" max="7" width="9.28515625" style="34" customWidth="1"/>
    <col min="8" max="8" width="18.7109375" customWidth="1"/>
    <col min="9" max="9" width="10.5703125" bestFit="1" customWidth="1"/>
    <col min="12" max="12" width="14.42578125" customWidth="1"/>
  </cols>
  <sheetData>
    <row r="1" spans="1:9" ht="32.25" customHeight="1" thickBot="1" x14ac:dyDescent="0.3">
      <c r="A1" s="27" t="s">
        <v>13</v>
      </c>
      <c r="B1" s="28" t="s">
        <v>0</v>
      </c>
      <c r="C1" s="28" t="s">
        <v>5</v>
      </c>
      <c r="D1" s="28" t="s">
        <v>3</v>
      </c>
      <c r="E1" s="28" t="s">
        <v>2</v>
      </c>
      <c r="F1" s="28" t="s">
        <v>1</v>
      </c>
      <c r="G1" s="28" t="s">
        <v>23</v>
      </c>
      <c r="H1" s="28" t="s">
        <v>4</v>
      </c>
      <c r="I1" s="20" t="s">
        <v>11</v>
      </c>
    </row>
    <row r="2" spans="1:9" x14ac:dyDescent="0.25">
      <c r="A2" s="35">
        <v>4367</v>
      </c>
      <c r="B2" s="36" t="s">
        <v>118</v>
      </c>
      <c r="C2" s="37" t="s">
        <v>15</v>
      </c>
      <c r="D2" s="36" t="s">
        <v>293</v>
      </c>
      <c r="E2" s="38" t="s">
        <v>182</v>
      </c>
      <c r="F2" s="36" t="s">
        <v>171</v>
      </c>
      <c r="G2" s="39" t="s">
        <v>72</v>
      </c>
      <c r="H2" s="40">
        <v>62790000</v>
      </c>
      <c r="I2" s="41">
        <v>5</v>
      </c>
    </row>
    <row r="3" spans="1:9" x14ac:dyDescent="0.25">
      <c r="A3" s="35">
        <v>1955</v>
      </c>
      <c r="B3" s="36" t="s">
        <v>60</v>
      </c>
      <c r="C3" s="37" t="s">
        <v>15</v>
      </c>
      <c r="D3" s="36" t="s">
        <v>221</v>
      </c>
      <c r="E3" s="38" t="s">
        <v>182</v>
      </c>
      <c r="F3" s="36" t="s">
        <v>141</v>
      </c>
      <c r="G3" s="39" t="s">
        <v>72</v>
      </c>
      <c r="H3" s="40">
        <v>62580000</v>
      </c>
      <c r="I3" s="41">
        <v>5</v>
      </c>
    </row>
    <row r="4" spans="1:9" x14ac:dyDescent="0.25">
      <c r="A4" s="35">
        <v>3838</v>
      </c>
      <c r="B4" s="36" t="s">
        <v>121</v>
      </c>
      <c r="C4" s="37" t="s">
        <v>15</v>
      </c>
      <c r="D4" s="36" t="s">
        <v>296</v>
      </c>
      <c r="E4" s="38" t="s">
        <v>182</v>
      </c>
      <c r="F4" s="36" t="s">
        <v>173</v>
      </c>
      <c r="G4" s="39" t="s">
        <v>72</v>
      </c>
      <c r="H4" s="40">
        <v>63560000</v>
      </c>
      <c r="I4" s="41">
        <v>5</v>
      </c>
    </row>
    <row r="5" spans="1:9" x14ac:dyDescent="0.25">
      <c r="A5" s="35">
        <v>4407</v>
      </c>
      <c r="B5" s="36" t="s">
        <v>48</v>
      </c>
      <c r="C5" s="37" t="s">
        <v>15</v>
      </c>
      <c r="D5" s="36" t="s">
        <v>203</v>
      </c>
      <c r="E5" s="38" t="s">
        <v>202</v>
      </c>
      <c r="F5" s="36" t="s">
        <v>135</v>
      </c>
      <c r="G5" s="39" t="s">
        <v>72</v>
      </c>
      <c r="H5" s="40">
        <v>60355000</v>
      </c>
      <c r="I5" s="41">
        <v>5</v>
      </c>
    </row>
    <row r="6" spans="1:9" x14ac:dyDescent="0.25">
      <c r="A6" s="35">
        <v>743</v>
      </c>
      <c r="B6" s="36" t="s">
        <v>93</v>
      </c>
      <c r="C6" s="37" t="s">
        <v>15</v>
      </c>
      <c r="D6" s="36" t="s">
        <v>267</v>
      </c>
      <c r="E6" s="38" t="s">
        <v>182</v>
      </c>
      <c r="F6" s="36" t="s">
        <v>155</v>
      </c>
      <c r="G6" s="39" t="s">
        <v>72</v>
      </c>
      <c r="H6" s="40">
        <v>62800000</v>
      </c>
      <c r="I6" s="41">
        <v>5</v>
      </c>
    </row>
    <row r="7" spans="1:9" x14ac:dyDescent="0.25">
      <c r="A7" s="35">
        <v>2015</v>
      </c>
      <c r="B7" s="36" t="s">
        <v>49</v>
      </c>
      <c r="C7" s="37" t="s">
        <v>15</v>
      </c>
      <c r="D7" s="36" t="s">
        <v>204</v>
      </c>
      <c r="E7" s="38" t="s">
        <v>182</v>
      </c>
      <c r="F7" s="36" t="s">
        <v>135</v>
      </c>
      <c r="G7" s="39" t="s">
        <v>72</v>
      </c>
      <c r="H7" s="40">
        <v>60035110</v>
      </c>
      <c r="I7" s="41">
        <v>5</v>
      </c>
    </row>
    <row r="8" spans="1:9" x14ac:dyDescent="0.25">
      <c r="A8" s="35">
        <v>4549</v>
      </c>
      <c r="B8" s="36" t="s">
        <v>74</v>
      </c>
      <c r="C8" s="37" t="s">
        <v>15</v>
      </c>
      <c r="D8" s="36" t="s">
        <v>242</v>
      </c>
      <c r="E8" s="38" t="s">
        <v>186</v>
      </c>
      <c r="F8" s="36" t="s">
        <v>135</v>
      </c>
      <c r="G8" s="39" t="s">
        <v>72</v>
      </c>
      <c r="H8" s="40">
        <v>60170250</v>
      </c>
      <c r="I8" s="41">
        <v>5</v>
      </c>
    </row>
    <row r="9" spans="1:9" x14ac:dyDescent="0.25">
      <c r="A9" s="35">
        <v>1957</v>
      </c>
      <c r="B9" s="36" t="s">
        <v>42</v>
      </c>
      <c r="C9" s="37" t="s">
        <v>15</v>
      </c>
      <c r="D9" s="36" t="s">
        <v>192</v>
      </c>
      <c r="E9" s="38" t="s">
        <v>182</v>
      </c>
      <c r="F9" s="36" t="s">
        <v>137</v>
      </c>
      <c r="G9" s="39" t="s">
        <v>72</v>
      </c>
      <c r="H9" s="40">
        <v>63180000</v>
      </c>
      <c r="I9" s="41">
        <v>5</v>
      </c>
    </row>
    <row r="10" spans="1:9" x14ac:dyDescent="0.25">
      <c r="A10" s="35">
        <v>1111</v>
      </c>
      <c r="B10" s="36" t="s">
        <v>37</v>
      </c>
      <c r="C10" s="37" t="s">
        <v>15</v>
      </c>
      <c r="D10" s="36" t="s">
        <v>183</v>
      </c>
      <c r="E10" s="38" t="s">
        <v>182</v>
      </c>
      <c r="F10" s="36" t="s">
        <v>133</v>
      </c>
      <c r="G10" s="39" t="s">
        <v>72</v>
      </c>
      <c r="H10" s="40">
        <v>62760000</v>
      </c>
      <c r="I10" s="41">
        <v>3</v>
      </c>
    </row>
    <row r="11" spans="1:9" x14ac:dyDescent="0.25">
      <c r="A11" s="35">
        <v>1922</v>
      </c>
      <c r="B11" s="36" t="s">
        <v>86</v>
      </c>
      <c r="C11" s="37" t="s">
        <v>15</v>
      </c>
      <c r="D11" s="36" t="s">
        <v>259</v>
      </c>
      <c r="E11" s="38" t="s">
        <v>258</v>
      </c>
      <c r="F11" s="36" t="s">
        <v>135</v>
      </c>
      <c r="G11" s="39" t="s">
        <v>72</v>
      </c>
      <c r="H11" s="40">
        <v>60015290</v>
      </c>
      <c r="I11" s="41">
        <v>5</v>
      </c>
    </row>
    <row r="12" spans="1:9" x14ac:dyDescent="0.25">
      <c r="A12" s="35">
        <v>926</v>
      </c>
      <c r="B12" s="36" t="s">
        <v>40</v>
      </c>
      <c r="C12" s="37" t="s">
        <v>15</v>
      </c>
      <c r="D12" s="36" t="s">
        <v>189</v>
      </c>
      <c r="E12" s="38" t="s">
        <v>188</v>
      </c>
      <c r="F12" s="36" t="s">
        <v>135</v>
      </c>
      <c r="G12" s="39" t="s">
        <v>72</v>
      </c>
      <c r="H12" s="40">
        <v>60325000</v>
      </c>
      <c r="I12" s="41">
        <v>5</v>
      </c>
    </row>
    <row r="13" spans="1:9" x14ac:dyDescent="0.25">
      <c r="A13" s="35">
        <v>744</v>
      </c>
      <c r="B13" s="36" t="s">
        <v>125</v>
      </c>
      <c r="C13" s="37" t="s">
        <v>15</v>
      </c>
      <c r="D13" s="36" t="s">
        <v>301</v>
      </c>
      <c r="E13" s="38" t="s">
        <v>182</v>
      </c>
      <c r="F13" s="36" t="s">
        <v>176</v>
      </c>
      <c r="G13" s="39" t="s">
        <v>72</v>
      </c>
      <c r="H13" s="40">
        <v>63260000</v>
      </c>
      <c r="I13" s="41">
        <v>5</v>
      </c>
    </row>
    <row r="14" spans="1:9" x14ac:dyDescent="0.25">
      <c r="A14" s="35">
        <v>745</v>
      </c>
      <c r="B14" s="36" t="s">
        <v>119</v>
      </c>
      <c r="C14" s="37" t="s">
        <v>15</v>
      </c>
      <c r="D14" s="36" t="s">
        <v>294</v>
      </c>
      <c r="E14" s="38" t="s">
        <v>182</v>
      </c>
      <c r="F14" s="36" t="s">
        <v>172</v>
      </c>
      <c r="G14" s="39" t="s">
        <v>72</v>
      </c>
      <c r="H14" s="40">
        <v>62400000</v>
      </c>
      <c r="I14" s="41">
        <v>5</v>
      </c>
    </row>
    <row r="15" spans="1:9" x14ac:dyDescent="0.25">
      <c r="A15" s="35">
        <v>3839</v>
      </c>
      <c r="B15" s="36" t="s">
        <v>87</v>
      </c>
      <c r="C15" s="37" t="s">
        <v>15</v>
      </c>
      <c r="D15" s="36" t="s">
        <v>260</v>
      </c>
      <c r="E15" s="38" t="s">
        <v>182</v>
      </c>
      <c r="F15" s="36" t="s">
        <v>152</v>
      </c>
      <c r="G15" s="39" t="s">
        <v>72</v>
      </c>
      <c r="H15" s="40">
        <v>63150000</v>
      </c>
      <c r="I15" s="41">
        <v>3</v>
      </c>
    </row>
    <row r="16" spans="1:9" x14ac:dyDescent="0.25">
      <c r="A16" s="35">
        <v>4550</v>
      </c>
      <c r="B16" s="36" t="s">
        <v>59</v>
      </c>
      <c r="C16" s="37" t="s">
        <v>15</v>
      </c>
      <c r="D16" s="36" t="s">
        <v>220</v>
      </c>
      <c r="E16" s="38" t="s">
        <v>219</v>
      </c>
      <c r="F16" s="36" t="s">
        <v>135</v>
      </c>
      <c r="G16" s="39" t="s">
        <v>72</v>
      </c>
      <c r="H16" s="40">
        <v>60430232</v>
      </c>
      <c r="I16" s="41">
        <v>5</v>
      </c>
    </row>
    <row r="17" spans="1:9" x14ac:dyDescent="0.25">
      <c r="A17" s="35">
        <v>746</v>
      </c>
      <c r="B17" s="36" t="s">
        <v>128</v>
      </c>
      <c r="C17" s="37" t="s">
        <v>15</v>
      </c>
      <c r="D17" s="36" t="s">
        <v>304</v>
      </c>
      <c r="E17" s="38" t="s">
        <v>182</v>
      </c>
      <c r="F17" s="36" t="s">
        <v>179</v>
      </c>
      <c r="G17" s="39" t="s">
        <v>72</v>
      </c>
      <c r="H17" s="40">
        <v>62700000</v>
      </c>
      <c r="I17" s="41">
        <v>4</v>
      </c>
    </row>
    <row r="18" spans="1:9" x14ac:dyDescent="0.25">
      <c r="A18" s="35">
        <v>1958</v>
      </c>
      <c r="B18" s="36" t="s">
        <v>43</v>
      </c>
      <c r="C18" s="37" t="s">
        <v>15</v>
      </c>
      <c r="D18" s="36" t="s">
        <v>194</v>
      </c>
      <c r="E18" s="38" t="s">
        <v>193</v>
      </c>
      <c r="F18" s="36" t="s">
        <v>138</v>
      </c>
      <c r="G18" s="39" t="s">
        <v>72</v>
      </c>
      <c r="H18" s="40">
        <v>62850000</v>
      </c>
      <c r="I18" s="41">
        <v>5</v>
      </c>
    </row>
    <row r="19" spans="1:9" x14ac:dyDescent="0.25">
      <c r="A19" s="35">
        <v>1089</v>
      </c>
      <c r="B19" s="36" t="s">
        <v>51</v>
      </c>
      <c r="C19" s="37" t="s">
        <v>15</v>
      </c>
      <c r="D19" s="36" t="s">
        <v>206</v>
      </c>
      <c r="E19" s="38" t="s">
        <v>182</v>
      </c>
      <c r="F19" s="36" t="s">
        <v>139</v>
      </c>
      <c r="G19" s="39" t="s">
        <v>72</v>
      </c>
      <c r="H19" s="40">
        <v>61600040</v>
      </c>
      <c r="I19" s="41">
        <v>5</v>
      </c>
    </row>
    <row r="20" spans="1:9" x14ac:dyDescent="0.25">
      <c r="A20" s="35">
        <v>1469</v>
      </c>
      <c r="B20" s="36" t="s">
        <v>58</v>
      </c>
      <c r="C20" s="37" t="s">
        <v>15</v>
      </c>
      <c r="D20" s="36" t="s">
        <v>218</v>
      </c>
      <c r="E20" s="38" t="s">
        <v>217</v>
      </c>
      <c r="F20" s="36" t="s">
        <v>135</v>
      </c>
      <c r="G20" s="39" t="s">
        <v>72</v>
      </c>
      <c r="H20" s="40">
        <v>60533661</v>
      </c>
      <c r="I20" s="41">
        <v>5</v>
      </c>
    </row>
    <row r="21" spans="1:9" x14ac:dyDescent="0.25">
      <c r="A21" s="35">
        <v>747</v>
      </c>
      <c r="B21" s="36" t="s">
        <v>104</v>
      </c>
      <c r="C21" s="37" t="s">
        <v>15</v>
      </c>
      <c r="D21" s="36" t="s">
        <v>278</v>
      </c>
      <c r="E21" s="38" t="s">
        <v>182</v>
      </c>
      <c r="F21" s="36" t="s">
        <v>162</v>
      </c>
      <c r="G21" s="39" t="s">
        <v>72</v>
      </c>
      <c r="H21" s="40">
        <v>63700139</v>
      </c>
      <c r="I21" s="41">
        <v>4</v>
      </c>
    </row>
    <row r="22" spans="1:9" x14ac:dyDescent="0.25">
      <c r="A22" s="35">
        <v>684</v>
      </c>
      <c r="B22" s="36" t="s">
        <v>90</v>
      </c>
      <c r="C22" s="37" t="s">
        <v>15</v>
      </c>
      <c r="D22" s="36" t="s">
        <v>264</v>
      </c>
      <c r="E22" s="38" t="s">
        <v>182</v>
      </c>
      <c r="F22" s="36" t="s">
        <v>153</v>
      </c>
      <c r="G22" s="39" t="s">
        <v>72</v>
      </c>
      <c r="H22" s="40">
        <v>63113500</v>
      </c>
      <c r="I22" s="41">
        <v>5</v>
      </c>
    </row>
    <row r="23" spans="1:9" x14ac:dyDescent="0.25">
      <c r="A23" s="35">
        <v>619</v>
      </c>
      <c r="B23" s="36" t="s">
        <v>73</v>
      </c>
      <c r="C23" s="37" t="s">
        <v>15</v>
      </c>
      <c r="D23" s="36" t="s">
        <v>241</v>
      </c>
      <c r="E23" s="38" t="s">
        <v>240</v>
      </c>
      <c r="F23" s="36" t="s">
        <v>135</v>
      </c>
      <c r="G23" s="39" t="s">
        <v>72</v>
      </c>
      <c r="H23" s="40">
        <v>60150162</v>
      </c>
      <c r="I23" s="41">
        <v>5</v>
      </c>
    </row>
    <row r="24" spans="1:9" x14ac:dyDescent="0.25">
      <c r="A24" s="35">
        <v>685</v>
      </c>
      <c r="B24" s="36" t="s">
        <v>50</v>
      </c>
      <c r="C24" s="37" t="s">
        <v>16</v>
      </c>
      <c r="D24" s="36" t="s">
        <v>205</v>
      </c>
      <c r="E24" s="38" t="s">
        <v>182</v>
      </c>
      <c r="F24" s="36" t="s">
        <v>135</v>
      </c>
      <c r="G24" s="39" t="s">
        <v>72</v>
      </c>
      <c r="H24" s="40">
        <v>60035111</v>
      </c>
      <c r="I24" s="41">
        <v>5</v>
      </c>
    </row>
    <row r="25" spans="1:9" x14ac:dyDescent="0.25">
      <c r="A25" s="35">
        <v>3572</v>
      </c>
      <c r="B25" s="36" t="s">
        <v>99</v>
      </c>
      <c r="C25" s="37" t="s">
        <v>15</v>
      </c>
      <c r="D25" s="36" t="s">
        <v>272</v>
      </c>
      <c r="E25" s="38" t="s">
        <v>182</v>
      </c>
      <c r="F25" s="36" t="s">
        <v>140</v>
      </c>
      <c r="G25" s="39" t="s">
        <v>72</v>
      </c>
      <c r="H25" s="40">
        <v>62010820</v>
      </c>
      <c r="I25" s="41">
        <v>3</v>
      </c>
    </row>
    <row r="26" spans="1:9" x14ac:dyDescent="0.25">
      <c r="A26" s="35">
        <v>1888</v>
      </c>
      <c r="B26" s="36" t="s">
        <v>113</v>
      </c>
      <c r="C26" s="37" t="s">
        <v>15</v>
      </c>
      <c r="D26" s="36" t="s">
        <v>288</v>
      </c>
      <c r="E26" s="38" t="s">
        <v>186</v>
      </c>
      <c r="F26" s="36" t="s">
        <v>135</v>
      </c>
      <c r="G26" s="39" t="s">
        <v>72</v>
      </c>
      <c r="H26" s="40">
        <v>60175070</v>
      </c>
      <c r="I26" s="41">
        <v>5</v>
      </c>
    </row>
    <row r="27" spans="1:9" x14ac:dyDescent="0.25">
      <c r="A27" s="35">
        <v>1977</v>
      </c>
      <c r="B27" s="36" t="s">
        <v>77</v>
      </c>
      <c r="C27" s="37" t="s">
        <v>15</v>
      </c>
      <c r="D27" s="36" t="s">
        <v>247</v>
      </c>
      <c r="E27" s="38" t="s">
        <v>246</v>
      </c>
      <c r="F27" s="36" t="s">
        <v>135</v>
      </c>
      <c r="G27" s="39" t="s">
        <v>72</v>
      </c>
      <c r="H27" s="40">
        <v>60833005</v>
      </c>
      <c r="I27" s="41">
        <v>5</v>
      </c>
    </row>
    <row r="28" spans="1:9" x14ac:dyDescent="0.25">
      <c r="A28" s="35">
        <v>4420</v>
      </c>
      <c r="B28" s="36" t="s">
        <v>120</v>
      </c>
      <c r="C28" s="37" t="s">
        <v>15</v>
      </c>
      <c r="D28" s="36" t="s">
        <v>295</v>
      </c>
      <c r="E28" s="38" t="s">
        <v>261</v>
      </c>
      <c r="F28" s="36" t="s">
        <v>135</v>
      </c>
      <c r="G28" s="39" t="s">
        <v>72</v>
      </c>
      <c r="H28" s="40">
        <v>60871170</v>
      </c>
      <c r="I28" s="41">
        <v>5</v>
      </c>
    </row>
    <row r="29" spans="1:9" x14ac:dyDescent="0.25">
      <c r="A29" s="35">
        <v>4254</v>
      </c>
      <c r="B29" s="36" t="s">
        <v>66</v>
      </c>
      <c r="C29" s="37" t="s">
        <v>15</v>
      </c>
      <c r="D29" s="36" t="s">
        <v>230</v>
      </c>
      <c r="E29" s="38" t="s">
        <v>229</v>
      </c>
      <c r="F29" s="36" t="s">
        <v>144</v>
      </c>
      <c r="G29" s="39" t="s">
        <v>72</v>
      </c>
      <c r="H29" s="40">
        <v>61760000</v>
      </c>
      <c r="I29" s="41">
        <v>2</v>
      </c>
    </row>
    <row r="30" spans="1:9" x14ac:dyDescent="0.25">
      <c r="A30" s="35">
        <v>2015</v>
      </c>
      <c r="B30" s="36" t="s">
        <v>79</v>
      </c>
      <c r="C30" s="37" t="s">
        <v>16</v>
      </c>
      <c r="D30" s="36" t="s">
        <v>248</v>
      </c>
      <c r="E30" s="38" t="s">
        <v>182</v>
      </c>
      <c r="F30" s="36" t="s">
        <v>135</v>
      </c>
      <c r="G30" s="39" t="s">
        <v>72</v>
      </c>
      <c r="H30" s="40">
        <v>60015000</v>
      </c>
      <c r="I30" s="41">
        <v>5</v>
      </c>
    </row>
    <row r="31" spans="1:9" x14ac:dyDescent="0.25">
      <c r="A31" s="35">
        <v>4030</v>
      </c>
      <c r="B31" s="36" t="s">
        <v>109</v>
      </c>
      <c r="C31" s="37" t="s">
        <v>16</v>
      </c>
      <c r="D31" s="36" t="s">
        <v>284</v>
      </c>
      <c r="E31" s="38" t="s">
        <v>283</v>
      </c>
      <c r="F31" s="36" t="s">
        <v>135</v>
      </c>
      <c r="G31" s="39" t="s">
        <v>72</v>
      </c>
      <c r="H31" s="40">
        <v>60811690</v>
      </c>
      <c r="I31" s="41">
        <v>5</v>
      </c>
    </row>
    <row r="32" spans="1:9" x14ac:dyDescent="0.25">
      <c r="A32" s="35">
        <v>2851</v>
      </c>
      <c r="B32" s="36" t="s">
        <v>116</v>
      </c>
      <c r="C32" s="37" t="s">
        <v>16</v>
      </c>
      <c r="D32" s="36" t="s">
        <v>291</v>
      </c>
      <c r="E32" s="38" t="s">
        <v>240</v>
      </c>
      <c r="F32" s="36" t="s">
        <v>135</v>
      </c>
      <c r="G32" s="39" t="s">
        <v>72</v>
      </c>
      <c r="H32" s="40">
        <v>60140140</v>
      </c>
      <c r="I32" s="41">
        <v>5</v>
      </c>
    </row>
    <row r="33" spans="1:9" x14ac:dyDescent="0.25">
      <c r="A33" s="35">
        <v>1035</v>
      </c>
      <c r="B33" s="36" t="s">
        <v>53</v>
      </c>
      <c r="C33" s="37" t="s">
        <v>15</v>
      </c>
      <c r="D33" s="36" t="s">
        <v>210</v>
      </c>
      <c r="E33" s="38" t="s">
        <v>209</v>
      </c>
      <c r="F33" s="36" t="s">
        <v>135</v>
      </c>
      <c r="G33" s="39" t="s">
        <v>72</v>
      </c>
      <c r="H33" s="40">
        <v>60310001</v>
      </c>
      <c r="I33" s="41">
        <v>5</v>
      </c>
    </row>
    <row r="34" spans="1:9" x14ac:dyDescent="0.25">
      <c r="A34" s="35">
        <v>1047</v>
      </c>
      <c r="B34" s="36" t="s">
        <v>71</v>
      </c>
      <c r="C34" s="37" t="s">
        <v>15</v>
      </c>
      <c r="D34" s="36" t="s">
        <v>239</v>
      </c>
      <c r="E34" s="38" t="s">
        <v>238</v>
      </c>
      <c r="F34" s="36" t="s">
        <v>135</v>
      </c>
      <c r="G34" s="39" t="s">
        <v>72</v>
      </c>
      <c r="H34" s="40">
        <v>60410357</v>
      </c>
      <c r="I34" s="41">
        <v>5</v>
      </c>
    </row>
    <row r="35" spans="1:9" x14ac:dyDescent="0.25">
      <c r="A35" s="35">
        <v>4689</v>
      </c>
      <c r="B35" s="36" t="s">
        <v>54</v>
      </c>
      <c r="C35" s="37" t="s">
        <v>15</v>
      </c>
      <c r="D35" s="36" t="s">
        <v>212</v>
      </c>
      <c r="E35" s="38" t="s">
        <v>211</v>
      </c>
      <c r="F35" s="36" t="s">
        <v>135</v>
      </c>
      <c r="G35" s="39" t="s">
        <v>72</v>
      </c>
      <c r="H35" s="40">
        <v>60730085</v>
      </c>
      <c r="I35" s="41">
        <v>5</v>
      </c>
    </row>
    <row r="36" spans="1:9" x14ac:dyDescent="0.25">
      <c r="A36" s="35">
        <v>3535</v>
      </c>
      <c r="B36" s="36" t="s">
        <v>69</v>
      </c>
      <c r="C36" s="37" t="s">
        <v>15</v>
      </c>
      <c r="D36" s="36" t="s">
        <v>235</v>
      </c>
      <c r="E36" s="38" t="s">
        <v>182</v>
      </c>
      <c r="F36" s="36" t="s">
        <v>145</v>
      </c>
      <c r="G36" s="39" t="s">
        <v>72</v>
      </c>
      <c r="H36" s="40">
        <v>62880060</v>
      </c>
      <c r="I36" s="41">
        <v>5</v>
      </c>
    </row>
    <row r="37" spans="1:9" x14ac:dyDescent="0.25">
      <c r="A37" s="35">
        <v>785</v>
      </c>
      <c r="B37" s="36" t="s">
        <v>132</v>
      </c>
      <c r="C37" s="37" t="s">
        <v>15</v>
      </c>
      <c r="D37" s="36" t="s">
        <v>310</v>
      </c>
      <c r="E37" s="38" t="s">
        <v>309</v>
      </c>
      <c r="F37" s="36" t="s">
        <v>181</v>
      </c>
      <c r="G37" s="39" t="s">
        <v>72</v>
      </c>
      <c r="H37" s="40">
        <v>62322145</v>
      </c>
      <c r="I37" s="41">
        <v>3</v>
      </c>
    </row>
    <row r="38" spans="1:9" x14ac:dyDescent="0.25">
      <c r="A38" s="35">
        <v>1960</v>
      </c>
      <c r="B38" s="36" t="s">
        <v>65</v>
      </c>
      <c r="C38" s="37" t="s">
        <v>15</v>
      </c>
      <c r="D38" s="36" t="s">
        <v>228</v>
      </c>
      <c r="E38" s="38" t="s">
        <v>182</v>
      </c>
      <c r="F38" s="36" t="s">
        <v>143</v>
      </c>
      <c r="G38" s="39" t="s">
        <v>72</v>
      </c>
      <c r="H38" s="40">
        <v>63430000</v>
      </c>
      <c r="I38" s="41">
        <v>5</v>
      </c>
    </row>
    <row r="39" spans="1:9" x14ac:dyDescent="0.25">
      <c r="A39" s="35">
        <v>613</v>
      </c>
      <c r="B39" s="36" t="s">
        <v>111</v>
      </c>
      <c r="C39" s="37" t="s">
        <v>15</v>
      </c>
      <c r="D39" s="36" t="s">
        <v>286</v>
      </c>
      <c r="E39" s="38" t="s">
        <v>182</v>
      </c>
      <c r="F39" s="36" t="s">
        <v>167</v>
      </c>
      <c r="G39" s="39" t="s">
        <v>72</v>
      </c>
      <c r="H39" s="40">
        <v>63500050</v>
      </c>
      <c r="I39" s="41">
        <v>5</v>
      </c>
    </row>
    <row r="40" spans="1:9" x14ac:dyDescent="0.25">
      <c r="A40" s="35">
        <v>4690</v>
      </c>
      <c r="B40" s="36" t="s">
        <v>123</v>
      </c>
      <c r="C40" s="37" t="s">
        <v>15</v>
      </c>
      <c r="D40" s="36" t="s">
        <v>299</v>
      </c>
      <c r="E40" s="38" t="s">
        <v>298</v>
      </c>
      <c r="F40" s="36" t="s">
        <v>135</v>
      </c>
      <c r="G40" s="39" t="s">
        <v>72</v>
      </c>
      <c r="H40" s="40">
        <v>60520315</v>
      </c>
      <c r="I40" s="41">
        <v>5</v>
      </c>
    </row>
    <row r="41" spans="1:9" x14ac:dyDescent="0.25">
      <c r="A41" s="35">
        <v>3604</v>
      </c>
      <c r="B41" s="36" t="s">
        <v>47</v>
      </c>
      <c r="C41" s="37" t="s">
        <v>15</v>
      </c>
      <c r="D41" s="36" t="s">
        <v>201</v>
      </c>
      <c r="E41" s="38" t="s">
        <v>200</v>
      </c>
      <c r="F41" s="36" t="s">
        <v>136</v>
      </c>
      <c r="G41" s="39" t="s">
        <v>72</v>
      </c>
      <c r="H41" s="40">
        <v>61939210</v>
      </c>
      <c r="I41" s="41">
        <v>5</v>
      </c>
    </row>
    <row r="42" spans="1:9" x14ac:dyDescent="0.25">
      <c r="A42" s="35">
        <v>1423</v>
      </c>
      <c r="B42" s="36" t="s">
        <v>95</v>
      </c>
      <c r="C42" s="37" t="s">
        <v>15</v>
      </c>
      <c r="D42" s="36" t="s">
        <v>316</v>
      </c>
      <c r="E42" s="38" t="s">
        <v>182</v>
      </c>
      <c r="F42" s="36" t="s">
        <v>157</v>
      </c>
      <c r="G42" s="39" t="s">
        <v>72</v>
      </c>
      <c r="H42" s="40">
        <v>62250000</v>
      </c>
      <c r="I42" s="41">
        <v>5</v>
      </c>
    </row>
    <row r="43" spans="1:9" x14ac:dyDescent="0.25">
      <c r="A43" s="35">
        <v>4368</v>
      </c>
      <c r="B43" s="36" t="s">
        <v>92</v>
      </c>
      <c r="C43" s="37" t="s">
        <v>15</v>
      </c>
      <c r="D43" s="36" t="s">
        <v>266</v>
      </c>
      <c r="E43" s="38" t="s">
        <v>182</v>
      </c>
      <c r="F43" s="36" t="s">
        <v>154</v>
      </c>
      <c r="G43" s="39" t="s">
        <v>72</v>
      </c>
      <c r="H43" s="40">
        <v>62230000</v>
      </c>
      <c r="I43" s="41">
        <v>5</v>
      </c>
    </row>
    <row r="44" spans="1:9" x14ac:dyDescent="0.25">
      <c r="A44" s="35">
        <v>31</v>
      </c>
      <c r="B44" s="36" t="s">
        <v>110</v>
      </c>
      <c r="C44" s="37" t="s">
        <v>15</v>
      </c>
      <c r="D44" s="36" t="s">
        <v>285</v>
      </c>
      <c r="E44" s="38" t="s">
        <v>182</v>
      </c>
      <c r="F44" s="36" t="s">
        <v>135</v>
      </c>
      <c r="G44" s="39" t="s">
        <v>72</v>
      </c>
      <c r="H44" s="40">
        <v>60025131</v>
      </c>
      <c r="I44" s="41">
        <v>5</v>
      </c>
    </row>
    <row r="45" spans="1:9" x14ac:dyDescent="0.25">
      <c r="A45" s="35">
        <v>4682</v>
      </c>
      <c r="B45" s="36" t="s">
        <v>117</v>
      </c>
      <c r="C45" s="37" t="s">
        <v>15</v>
      </c>
      <c r="D45" s="36" t="s">
        <v>292</v>
      </c>
      <c r="E45" s="38" t="s">
        <v>182</v>
      </c>
      <c r="F45" s="36" t="s">
        <v>170</v>
      </c>
      <c r="G45" s="39" t="s">
        <v>72</v>
      </c>
      <c r="H45" s="40">
        <v>61880000</v>
      </c>
      <c r="I45" s="41">
        <v>3</v>
      </c>
    </row>
    <row r="46" spans="1:9" x14ac:dyDescent="0.25">
      <c r="A46" s="35">
        <v>3812</v>
      </c>
      <c r="B46" s="36" t="s">
        <v>108</v>
      </c>
      <c r="C46" s="37" t="s">
        <v>15</v>
      </c>
      <c r="D46" s="36" t="s">
        <v>282</v>
      </c>
      <c r="E46" s="38" t="s">
        <v>182</v>
      </c>
      <c r="F46" s="36" t="s">
        <v>166</v>
      </c>
      <c r="G46" s="39" t="s">
        <v>72</v>
      </c>
      <c r="H46" s="40">
        <v>62600000</v>
      </c>
      <c r="I46" s="41">
        <v>3</v>
      </c>
    </row>
    <row r="47" spans="1:9" x14ac:dyDescent="0.25">
      <c r="A47" s="35">
        <v>748</v>
      </c>
      <c r="B47" s="36" t="s">
        <v>103</v>
      </c>
      <c r="C47" s="37" t="s">
        <v>15</v>
      </c>
      <c r="D47" s="36" t="s">
        <v>277</v>
      </c>
      <c r="E47" s="38" t="s">
        <v>182</v>
      </c>
      <c r="F47" s="36" t="s">
        <v>161</v>
      </c>
      <c r="G47" s="39" t="s">
        <v>72</v>
      </c>
      <c r="H47" s="40">
        <v>62500004</v>
      </c>
      <c r="I47" s="41">
        <v>5</v>
      </c>
    </row>
    <row r="48" spans="1:9" x14ac:dyDescent="0.25">
      <c r="A48" s="35">
        <v>749</v>
      </c>
      <c r="B48" s="36" t="s">
        <v>98</v>
      </c>
      <c r="C48" s="37" t="s">
        <v>15</v>
      </c>
      <c r="D48" s="36" t="s">
        <v>271</v>
      </c>
      <c r="E48" s="38" t="s">
        <v>182</v>
      </c>
      <c r="F48" s="36" t="s">
        <v>160</v>
      </c>
      <c r="G48" s="39" t="s">
        <v>72</v>
      </c>
      <c r="H48" s="40">
        <v>63475000</v>
      </c>
      <c r="I48" s="41">
        <v>5</v>
      </c>
    </row>
    <row r="49" spans="1:9" x14ac:dyDescent="0.25">
      <c r="A49" s="35">
        <v>1048</v>
      </c>
      <c r="B49" s="36" t="s">
        <v>52</v>
      </c>
      <c r="C49" s="37" t="s">
        <v>15</v>
      </c>
      <c r="D49" s="36" t="s">
        <v>208</v>
      </c>
      <c r="E49" s="38" t="s">
        <v>207</v>
      </c>
      <c r="F49" s="36" t="s">
        <v>135</v>
      </c>
      <c r="G49" s="39" t="s">
        <v>72</v>
      </c>
      <c r="H49" s="40">
        <v>60192205</v>
      </c>
      <c r="I49" s="41">
        <v>5</v>
      </c>
    </row>
    <row r="50" spans="1:9" x14ac:dyDescent="0.25">
      <c r="A50" s="35">
        <v>920</v>
      </c>
      <c r="B50" s="36" t="s">
        <v>130</v>
      </c>
      <c r="C50" s="37" t="s">
        <v>15</v>
      </c>
      <c r="D50" s="36" t="s">
        <v>306</v>
      </c>
      <c r="E50" s="38" t="s">
        <v>182</v>
      </c>
      <c r="F50" s="36" t="s">
        <v>135</v>
      </c>
      <c r="G50" s="39" t="s">
        <v>72</v>
      </c>
      <c r="H50" s="40">
        <v>60025001</v>
      </c>
      <c r="I50" s="41">
        <v>5</v>
      </c>
    </row>
    <row r="51" spans="1:9" x14ac:dyDescent="0.25">
      <c r="A51" s="35">
        <v>3466</v>
      </c>
      <c r="B51" s="36" t="s">
        <v>70</v>
      </c>
      <c r="C51" s="37" t="s">
        <v>15</v>
      </c>
      <c r="D51" s="36" t="s">
        <v>237</v>
      </c>
      <c r="E51" s="38" t="s">
        <v>236</v>
      </c>
      <c r="F51" s="36" t="s">
        <v>135</v>
      </c>
      <c r="G51" s="39" t="s">
        <v>72</v>
      </c>
      <c r="H51" s="40">
        <v>60761191</v>
      </c>
      <c r="I51" s="41">
        <v>5</v>
      </c>
    </row>
    <row r="52" spans="1:9" x14ac:dyDescent="0.25">
      <c r="A52" s="35">
        <v>32</v>
      </c>
      <c r="B52" s="36" t="s">
        <v>100</v>
      </c>
      <c r="C52" s="37" t="s">
        <v>15</v>
      </c>
      <c r="D52" s="36" t="s">
        <v>273</v>
      </c>
      <c r="E52" s="38" t="s">
        <v>182</v>
      </c>
      <c r="F52" s="36" t="s">
        <v>134</v>
      </c>
      <c r="G52" s="39" t="s">
        <v>72</v>
      </c>
      <c r="H52" s="40">
        <v>63010222</v>
      </c>
      <c r="I52" s="41">
        <v>3</v>
      </c>
    </row>
    <row r="53" spans="1:9" x14ac:dyDescent="0.25">
      <c r="A53" s="35">
        <v>3281</v>
      </c>
      <c r="B53" s="36" t="s">
        <v>45</v>
      </c>
      <c r="C53" s="37" t="s">
        <v>15</v>
      </c>
      <c r="D53" s="36" t="s">
        <v>197</v>
      </c>
      <c r="E53" s="38" t="s">
        <v>196</v>
      </c>
      <c r="F53" s="36" t="s">
        <v>139</v>
      </c>
      <c r="G53" s="39" t="s">
        <v>72</v>
      </c>
      <c r="H53" s="40">
        <v>61650000</v>
      </c>
      <c r="I53" s="41">
        <v>5</v>
      </c>
    </row>
    <row r="54" spans="1:9" x14ac:dyDescent="0.25">
      <c r="A54" s="35">
        <v>1562</v>
      </c>
      <c r="B54" s="36" t="s">
        <v>80</v>
      </c>
      <c r="C54" s="37" t="s">
        <v>16</v>
      </c>
      <c r="D54" s="36" t="s">
        <v>249</v>
      </c>
      <c r="E54" s="38" t="s">
        <v>182</v>
      </c>
      <c r="F54" s="36" t="s">
        <v>135</v>
      </c>
      <c r="G54" s="39" t="s">
        <v>72</v>
      </c>
      <c r="H54" s="40">
        <v>60035210</v>
      </c>
      <c r="I54" s="41">
        <v>5</v>
      </c>
    </row>
    <row r="55" spans="1:9" x14ac:dyDescent="0.25">
      <c r="A55" s="35">
        <v>3135</v>
      </c>
      <c r="B55" s="36" t="s">
        <v>84</v>
      </c>
      <c r="C55" s="37" t="s">
        <v>16</v>
      </c>
      <c r="D55" s="36" t="s">
        <v>256</v>
      </c>
      <c r="E55" s="38" t="s">
        <v>255</v>
      </c>
      <c r="F55" s="36" t="s">
        <v>150</v>
      </c>
      <c r="G55" s="39" t="s">
        <v>72</v>
      </c>
      <c r="H55" s="40">
        <v>62930000</v>
      </c>
      <c r="I55" s="41">
        <v>5</v>
      </c>
    </row>
    <row r="56" spans="1:9" x14ac:dyDescent="0.25">
      <c r="A56" s="35">
        <v>750</v>
      </c>
      <c r="B56" s="36" t="s">
        <v>91</v>
      </c>
      <c r="C56" s="37" t="s">
        <v>15</v>
      </c>
      <c r="D56" s="36" t="s">
        <v>265</v>
      </c>
      <c r="E56" s="38" t="s">
        <v>182</v>
      </c>
      <c r="F56" s="36" t="s">
        <v>150</v>
      </c>
      <c r="G56" s="39" t="s">
        <v>72</v>
      </c>
      <c r="H56" s="40">
        <v>62930000</v>
      </c>
      <c r="I56" s="41">
        <v>5</v>
      </c>
    </row>
    <row r="57" spans="1:9" x14ac:dyDescent="0.25">
      <c r="A57" s="35">
        <v>1961</v>
      </c>
      <c r="B57" s="36" t="s">
        <v>41</v>
      </c>
      <c r="C57" s="37" t="s">
        <v>15</v>
      </c>
      <c r="D57" s="36" t="s">
        <v>191</v>
      </c>
      <c r="E57" s="38" t="s">
        <v>190</v>
      </c>
      <c r="F57" s="36" t="s">
        <v>136</v>
      </c>
      <c r="G57" s="39" t="s">
        <v>72</v>
      </c>
      <c r="H57" s="40">
        <v>61900225</v>
      </c>
      <c r="I57" s="41">
        <v>5</v>
      </c>
    </row>
    <row r="58" spans="1:9" x14ac:dyDescent="0.25">
      <c r="A58" s="35">
        <v>751</v>
      </c>
      <c r="B58" s="36" t="s">
        <v>85</v>
      </c>
      <c r="C58" s="37" t="s">
        <v>15</v>
      </c>
      <c r="D58" s="36" t="s">
        <v>257</v>
      </c>
      <c r="E58" s="38" t="s">
        <v>182</v>
      </c>
      <c r="F58" s="36" t="s">
        <v>151</v>
      </c>
      <c r="G58" s="39" t="s">
        <v>72</v>
      </c>
      <c r="H58" s="40">
        <v>61942460</v>
      </c>
      <c r="I58" s="41">
        <v>3</v>
      </c>
    </row>
    <row r="59" spans="1:9" x14ac:dyDescent="0.25">
      <c r="A59" s="35">
        <v>4247</v>
      </c>
      <c r="B59" s="36" t="s">
        <v>57</v>
      </c>
      <c r="C59" s="37" t="s">
        <v>15</v>
      </c>
      <c r="D59" s="36" t="s">
        <v>216</v>
      </c>
      <c r="E59" s="38" t="s">
        <v>215</v>
      </c>
      <c r="F59" s="36" t="s">
        <v>135</v>
      </c>
      <c r="G59" s="39" t="s">
        <v>72</v>
      </c>
      <c r="H59" s="40">
        <v>60710001</v>
      </c>
      <c r="I59" s="41">
        <v>5</v>
      </c>
    </row>
    <row r="60" spans="1:9" x14ac:dyDescent="0.25">
      <c r="A60" s="35">
        <v>3835</v>
      </c>
      <c r="B60" s="36" t="s">
        <v>126</v>
      </c>
      <c r="C60" s="37" t="s">
        <v>15</v>
      </c>
      <c r="D60" s="36" t="s">
        <v>302</v>
      </c>
      <c r="E60" s="38" t="s">
        <v>182</v>
      </c>
      <c r="F60" s="36" t="s">
        <v>177</v>
      </c>
      <c r="G60" s="39" t="s">
        <v>72</v>
      </c>
      <c r="H60" s="40">
        <v>62560000</v>
      </c>
      <c r="I60" s="41">
        <v>3</v>
      </c>
    </row>
    <row r="61" spans="1:9" x14ac:dyDescent="0.25">
      <c r="A61" s="35">
        <v>4406</v>
      </c>
      <c r="B61" s="36" t="s">
        <v>96</v>
      </c>
      <c r="C61" s="37" t="s">
        <v>15</v>
      </c>
      <c r="D61" s="36" t="s">
        <v>269</v>
      </c>
      <c r="E61" s="38" t="s">
        <v>182</v>
      </c>
      <c r="F61" s="36" t="s">
        <v>158</v>
      </c>
      <c r="G61" s="39" t="s">
        <v>72</v>
      </c>
      <c r="H61" s="40">
        <v>63210000</v>
      </c>
      <c r="I61" s="41">
        <v>5</v>
      </c>
    </row>
    <row r="62" spans="1:9" x14ac:dyDescent="0.25">
      <c r="A62" s="35">
        <v>2558</v>
      </c>
      <c r="B62" s="36" t="s">
        <v>88</v>
      </c>
      <c r="C62" s="37" t="s">
        <v>15</v>
      </c>
      <c r="D62" s="36" t="s">
        <v>262</v>
      </c>
      <c r="E62" s="38" t="s">
        <v>261</v>
      </c>
      <c r="F62" s="36" t="s">
        <v>135</v>
      </c>
      <c r="G62" s="39" t="s">
        <v>72</v>
      </c>
      <c r="H62" s="40">
        <v>60840290</v>
      </c>
      <c r="I62" s="41">
        <v>5</v>
      </c>
    </row>
    <row r="63" spans="1:9" x14ac:dyDescent="0.25">
      <c r="A63" s="35">
        <v>4468</v>
      </c>
      <c r="B63" s="36" t="s">
        <v>61</v>
      </c>
      <c r="C63" s="37" t="s">
        <v>16</v>
      </c>
      <c r="D63" s="36" t="s">
        <v>222</v>
      </c>
      <c r="E63" s="38" t="s">
        <v>182</v>
      </c>
      <c r="F63" s="36" t="s">
        <v>142</v>
      </c>
      <c r="G63" s="39" t="s">
        <v>72</v>
      </c>
      <c r="H63" s="40">
        <v>63200000</v>
      </c>
      <c r="I63" s="41">
        <v>5</v>
      </c>
    </row>
    <row r="64" spans="1:9" x14ac:dyDescent="0.25">
      <c r="A64" s="35">
        <v>1887</v>
      </c>
      <c r="B64" s="36" t="s">
        <v>63</v>
      </c>
      <c r="C64" s="37" t="s">
        <v>15</v>
      </c>
      <c r="D64" s="36" t="s">
        <v>226</v>
      </c>
      <c r="E64" s="38" t="s">
        <v>225</v>
      </c>
      <c r="F64" s="36" t="s">
        <v>135</v>
      </c>
      <c r="G64" s="39" t="s">
        <v>72</v>
      </c>
      <c r="H64" s="40">
        <v>60356412</v>
      </c>
      <c r="I64" s="41">
        <v>5</v>
      </c>
    </row>
    <row r="65" spans="1:9" x14ac:dyDescent="0.25">
      <c r="A65" s="35">
        <v>3134</v>
      </c>
      <c r="B65" s="36" t="s">
        <v>97</v>
      </c>
      <c r="C65" s="37" t="s">
        <v>15</v>
      </c>
      <c r="D65" s="36" t="s">
        <v>270</v>
      </c>
      <c r="E65" s="38" t="s">
        <v>182</v>
      </c>
      <c r="F65" s="36" t="s">
        <v>159</v>
      </c>
      <c r="G65" s="39" t="s">
        <v>72</v>
      </c>
      <c r="H65" s="40">
        <v>62940000</v>
      </c>
      <c r="I65" s="41">
        <v>3</v>
      </c>
    </row>
    <row r="66" spans="1:9" x14ac:dyDescent="0.25">
      <c r="A66" s="35">
        <v>4370</v>
      </c>
      <c r="B66" s="36" t="s">
        <v>81</v>
      </c>
      <c r="C66" s="37" t="s">
        <v>15</v>
      </c>
      <c r="D66" s="36" t="s">
        <v>250</v>
      </c>
      <c r="E66" s="38" t="s">
        <v>182</v>
      </c>
      <c r="F66" s="36" t="s">
        <v>147</v>
      </c>
      <c r="G66" s="39" t="s">
        <v>72</v>
      </c>
      <c r="H66" s="40">
        <v>63870000</v>
      </c>
      <c r="I66" s="41">
        <v>5</v>
      </c>
    </row>
    <row r="67" spans="1:9" x14ac:dyDescent="0.25">
      <c r="A67" s="35">
        <v>3418</v>
      </c>
      <c r="B67" s="36" t="s">
        <v>67</v>
      </c>
      <c r="C67" s="37" t="s">
        <v>15</v>
      </c>
      <c r="D67" s="36" t="s">
        <v>232</v>
      </c>
      <c r="E67" s="38" t="s">
        <v>231</v>
      </c>
      <c r="F67" s="36" t="s">
        <v>135</v>
      </c>
      <c r="G67" s="39" t="s">
        <v>72</v>
      </c>
      <c r="H67" s="40">
        <v>60822130</v>
      </c>
      <c r="I67" s="41">
        <v>5</v>
      </c>
    </row>
    <row r="68" spans="1:9" x14ac:dyDescent="0.25">
      <c r="A68" s="35">
        <v>919</v>
      </c>
      <c r="B68" s="36" t="s">
        <v>56</v>
      </c>
      <c r="C68" s="37" t="s">
        <v>16</v>
      </c>
      <c r="D68" s="36" t="s">
        <v>214</v>
      </c>
      <c r="E68" s="38" t="s">
        <v>213</v>
      </c>
      <c r="F68" s="36" t="s">
        <v>135</v>
      </c>
      <c r="G68" s="39" t="s">
        <v>72</v>
      </c>
      <c r="H68" s="40">
        <v>60822325</v>
      </c>
      <c r="I68" s="41">
        <v>5</v>
      </c>
    </row>
    <row r="69" spans="1:9" x14ac:dyDescent="0.25">
      <c r="A69" s="35">
        <v>2002</v>
      </c>
      <c r="B69" s="36" t="s">
        <v>112</v>
      </c>
      <c r="C69" s="37" t="s">
        <v>15</v>
      </c>
      <c r="D69" s="36" t="s">
        <v>287</v>
      </c>
      <c r="E69" s="38" t="s">
        <v>182</v>
      </c>
      <c r="F69" s="36" t="s">
        <v>168</v>
      </c>
      <c r="G69" s="39" t="s">
        <v>72</v>
      </c>
      <c r="H69" s="40">
        <v>62870000</v>
      </c>
      <c r="I69" s="41">
        <v>3</v>
      </c>
    </row>
    <row r="70" spans="1:9" x14ac:dyDescent="0.25">
      <c r="A70" s="35">
        <v>4371</v>
      </c>
      <c r="B70" s="36" t="s">
        <v>82</v>
      </c>
      <c r="C70" s="37" t="s">
        <v>15</v>
      </c>
      <c r="D70" s="36" t="s">
        <v>252</v>
      </c>
      <c r="E70" s="38" t="s">
        <v>251</v>
      </c>
      <c r="F70" s="36" t="s">
        <v>148</v>
      </c>
      <c r="G70" s="39" t="s">
        <v>72</v>
      </c>
      <c r="H70" s="40">
        <v>61814332</v>
      </c>
      <c r="I70" s="41">
        <v>5</v>
      </c>
    </row>
    <row r="71" spans="1:9" x14ac:dyDescent="0.25">
      <c r="A71" s="35">
        <v>4762</v>
      </c>
      <c r="B71" s="36" t="s">
        <v>39</v>
      </c>
      <c r="C71" s="37" t="s">
        <v>15</v>
      </c>
      <c r="D71" s="36" t="s">
        <v>187</v>
      </c>
      <c r="E71" s="38" t="s">
        <v>186</v>
      </c>
      <c r="F71" s="36" t="s">
        <v>135</v>
      </c>
      <c r="G71" s="39" t="s">
        <v>72</v>
      </c>
      <c r="H71" s="40">
        <v>60120000</v>
      </c>
      <c r="I71" s="41">
        <v>5</v>
      </c>
    </row>
    <row r="72" spans="1:9" x14ac:dyDescent="0.25">
      <c r="A72" s="35">
        <v>4551</v>
      </c>
      <c r="B72" s="36" t="s">
        <v>101</v>
      </c>
      <c r="C72" s="37" t="s">
        <v>15</v>
      </c>
      <c r="D72" s="36" t="s">
        <v>275</v>
      </c>
      <c r="E72" s="38" t="s">
        <v>274</v>
      </c>
      <c r="F72" s="36" t="s">
        <v>135</v>
      </c>
      <c r="G72" s="39" t="s">
        <v>72</v>
      </c>
      <c r="H72" s="40">
        <v>60175055</v>
      </c>
      <c r="I72" s="41">
        <v>5</v>
      </c>
    </row>
    <row r="73" spans="1:9" x14ac:dyDescent="0.25">
      <c r="A73" s="35">
        <v>1563</v>
      </c>
      <c r="B73" s="36" t="s">
        <v>131</v>
      </c>
      <c r="C73" s="37" t="s">
        <v>15</v>
      </c>
      <c r="D73" s="36" t="s">
        <v>308</v>
      </c>
      <c r="E73" s="38" t="s">
        <v>307</v>
      </c>
      <c r="F73" s="36" t="s">
        <v>135</v>
      </c>
      <c r="G73" s="39" t="s">
        <v>72</v>
      </c>
      <c r="H73" s="40">
        <v>60720080</v>
      </c>
      <c r="I73" s="41">
        <v>5</v>
      </c>
    </row>
    <row r="74" spans="1:9" x14ac:dyDescent="0.25">
      <c r="A74" s="35">
        <v>4647</v>
      </c>
      <c r="B74" s="36" t="s">
        <v>62</v>
      </c>
      <c r="C74" s="37" t="s">
        <v>15</v>
      </c>
      <c r="D74" s="36" t="s">
        <v>224</v>
      </c>
      <c r="E74" s="38" t="s">
        <v>223</v>
      </c>
      <c r="F74" s="36" t="s">
        <v>135</v>
      </c>
      <c r="G74" s="39" t="s">
        <v>72</v>
      </c>
      <c r="H74" s="40">
        <v>60455410</v>
      </c>
      <c r="I74" s="41">
        <v>5</v>
      </c>
    </row>
    <row r="75" spans="1:9" x14ac:dyDescent="0.25">
      <c r="A75" s="35">
        <v>4591</v>
      </c>
      <c r="B75" s="36" t="s">
        <v>83</v>
      </c>
      <c r="C75" s="37" t="s">
        <v>15</v>
      </c>
      <c r="D75" s="36" t="s">
        <v>254</v>
      </c>
      <c r="E75" s="38" t="s">
        <v>253</v>
      </c>
      <c r="F75" s="36" t="s">
        <v>149</v>
      </c>
      <c r="G75" s="39" t="s">
        <v>72</v>
      </c>
      <c r="H75" s="40">
        <v>62670000</v>
      </c>
      <c r="I75" s="41">
        <v>5</v>
      </c>
    </row>
    <row r="76" spans="1:9" x14ac:dyDescent="0.25">
      <c r="A76" s="45">
        <v>4856</v>
      </c>
      <c r="B76" s="46" t="s">
        <v>312</v>
      </c>
      <c r="C76" s="47" t="s">
        <v>16</v>
      </c>
      <c r="D76" s="46" t="s">
        <v>313</v>
      </c>
      <c r="E76" s="51" t="s">
        <v>182</v>
      </c>
      <c r="F76" s="46" t="s">
        <v>314</v>
      </c>
      <c r="G76" s="71" t="s">
        <v>72</v>
      </c>
      <c r="H76" s="52" t="s">
        <v>315</v>
      </c>
      <c r="I76" s="53">
        <v>5</v>
      </c>
    </row>
    <row r="77" spans="1:9" x14ac:dyDescent="0.25">
      <c r="A77" s="35">
        <v>578</v>
      </c>
      <c r="B77" s="36" t="s">
        <v>64</v>
      </c>
      <c r="C77" s="37" t="s">
        <v>15</v>
      </c>
      <c r="D77" s="36" t="s">
        <v>227</v>
      </c>
      <c r="E77" s="38" t="s">
        <v>182</v>
      </c>
      <c r="F77" s="36" t="s">
        <v>135</v>
      </c>
      <c r="G77" s="39" t="s">
        <v>72</v>
      </c>
      <c r="H77" s="40">
        <v>60165010</v>
      </c>
      <c r="I77" s="41">
        <v>5</v>
      </c>
    </row>
    <row r="78" spans="1:9" x14ac:dyDescent="0.25">
      <c r="A78" s="35">
        <v>3587</v>
      </c>
      <c r="B78" s="36" t="s">
        <v>38</v>
      </c>
      <c r="C78" s="37" t="s">
        <v>15</v>
      </c>
      <c r="D78" s="36" t="s">
        <v>185</v>
      </c>
      <c r="E78" s="38" t="s">
        <v>184</v>
      </c>
      <c r="F78" s="36" t="s">
        <v>134</v>
      </c>
      <c r="G78" s="39" t="s">
        <v>72</v>
      </c>
      <c r="H78" s="40">
        <v>63020000</v>
      </c>
      <c r="I78" s="41">
        <v>3</v>
      </c>
    </row>
    <row r="79" spans="1:9" x14ac:dyDescent="0.25">
      <c r="A79" s="35">
        <v>2183</v>
      </c>
      <c r="B79" s="36" t="s">
        <v>115</v>
      </c>
      <c r="C79" s="37" t="s">
        <v>15</v>
      </c>
      <c r="D79" s="36" t="s">
        <v>290</v>
      </c>
      <c r="E79" s="38" t="s">
        <v>182</v>
      </c>
      <c r="F79" s="36" t="s">
        <v>135</v>
      </c>
      <c r="G79" s="39" t="s">
        <v>72</v>
      </c>
      <c r="H79" s="40">
        <v>60030140</v>
      </c>
      <c r="I79" s="41">
        <v>5</v>
      </c>
    </row>
    <row r="80" spans="1:9" x14ac:dyDescent="0.25">
      <c r="A80" s="35">
        <v>7945</v>
      </c>
      <c r="B80" s="36" t="s">
        <v>46</v>
      </c>
      <c r="C80" s="37" t="s">
        <v>16</v>
      </c>
      <c r="D80" s="36" t="s">
        <v>199</v>
      </c>
      <c r="E80" s="38" t="s">
        <v>198</v>
      </c>
      <c r="F80" s="36" t="s">
        <v>140</v>
      </c>
      <c r="G80" s="39" t="s">
        <v>72</v>
      </c>
      <c r="H80" s="40">
        <v>62030230</v>
      </c>
      <c r="I80" s="41">
        <v>3</v>
      </c>
    </row>
    <row r="81" spans="1:9" x14ac:dyDescent="0.25">
      <c r="A81" s="35">
        <v>752</v>
      </c>
      <c r="B81" s="36" t="s">
        <v>107</v>
      </c>
      <c r="C81" s="37" t="s">
        <v>15</v>
      </c>
      <c r="D81" s="36" t="s">
        <v>281</v>
      </c>
      <c r="E81" s="38" t="s">
        <v>182</v>
      </c>
      <c r="F81" s="36" t="s">
        <v>165</v>
      </c>
      <c r="G81" s="39" t="s">
        <v>72</v>
      </c>
      <c r="H81" s="40">
        <v>63900195</v>
      </c>
      <c r="I81" s="41">
        <v>5</v>
      </c>
    </row>
    <row r="82" spans="1:9" x14ac:dyDescent="0.25">
      <c r="A82" s="35">
        <v>2843</v>
      </c>
      <c r="B82" s="36" t="s">
        <v>105</v>
      </c>
      <c r="C82" s="37" t="s">
        <v>15</v>
      </c>
      <c r="D82" s="36" t="s">
        <v>279</v>
      </c>
      <c r="E82" s="38" t="s">
        <v>182</v>
      </c>
      <c r="F82" s="36" t="s">
        <v>163</v>
      </c>
      <c r="G82" s="39" t="s">
        <v>72</v>
      </c>
      <c r="H82" s="40">
        <v>63800000</v>
      </c>
      <c r="I82" s="41">
        <v>5</v>
      </c>
    </row>
    <row r="83" spans="1:9" x14ac:dyDescent="0.25">
      <c r="A83" s="35">
        <v>755</v>
      </c>
      <c r="B83" s="36" t="s">
        <v>127</v>
      </c>
      <c r="C83" s="37" t="s">
        <v>15</v>
      </c>
      <c r="D83" s="36" t="s">
        <v>303</v>
      </c>
      <c r="E83" s="38" t="s">
        <v>182</v>
      </c>
      <c r="F83" s="36" t="s">
        <v>178</v>
      </c>
      <c r="G83" s="39" t="s">
        <v>72</v>
      </c>
      <c r="H83" s="40">
        <v>62900000</v>
      </c>
      <c r="I83" s="41">
        <v>3</v>
      </c>
    </row>
    <row r="84" spans="1:9" x14ac:dyDescent="0.25">
      <c r="A84" s="35">
        <v>4484</v>
      </c>
      <c r="B84" s="36" t="s">
        <v>122</v>
      </c>
      <c r="C84" s="37" t="s">
        <v>15</v>
      </c>
      <c r="D84" s="36" t="s">
        <v>297</v>
      </c>
      <c r="E84" s="38" t="s">
        <v>182</v>
      </c>
      <c r="F84" s="36" t="s">
        <v>174</v>
      </c>
      <c r="G84" s="39" t="s">
        <v>72</v>
      </c>
      <c r="H84" s="40">
        <v>62280000</v>
      </c>
      <c r="I84" s="41">
        <v>3</v>
      </c>
    </row>
    <row r="85" spans="1:9" x14ac:dyDescent="0.25">
      <c r="A85" s="35">
        <v>754</v>
      </c>
      <c r="B85" s="36" t="s">
        <v>129</v>
      </c>
      <c r="C85" s="37" t="s">
        <v>15</v>
      </c>
      <c r="D85" s="36" t="s">
        <v>305</v>
      </c>
      <c r="E85" s="38" t="s">
        <v>182</v>
      </c>
      <c r="F85" s="36" t="s">
        <v>180</v>
      </c>
      <c r="G85" s="39" t="s">
        <v>72</v>
      </c>
      <c r="H85" s="40">
        <v>63600000</v>
      </c>
      <c r="I85" s="41">
        <v>5</v>
      </c>
    </row>
    <row r="86" spans="1:9" x14ac:dyDescent="0.25">
      <c r="A86" s="35">
        <v>1956</v>
      </c>
      <c r="B86" s="36" t="s">
        <v>76</v>
      </c>
      <c r="C86" s="37" t="s">
        <v>15</v>
      </c>
      <c r="D86" s="36" t="s">
        <v>245</v>
      </c>
      <c r="E86" s="38" t="s">
        <v>244</v>
      </c>
      <c r="F86" s="36" t="s">
        <v>135</v>
      </c>
      <c r="G86" s="39" t="s">
        <v>72</v>
      </c>
      <c r="H86" s="40">
        <v>60040530</v>
      </c>
      <c r="I86" s="41">
        <v>5</v>
      </c>
    </row>
    <row r="87" spans="1:9" x14ac:dyDescent="0.25">
      <c r="A87" s="35">
        <v>3845</v>
      </c>
      <c r="B87" s="36" t="s">
        <v>75</v>
      </c>
      <c r="C87" s="37" t="s">
        <v>15</v>
      </c>
      <c r="D87" s="36" t="s">
        <v>243</v>
      </c>
      <c r="E87" s="38" t="s">
        <v>182</v>
      </c>
      <c r="F87" s="36" t="s">
        <v>146</v>
      </c>
      <c r="G87" s="39" t="s">
        <v>72</v>
      </c>
      <c r="H87" s="40">
        <v>62370000</v>
      </c>
      <c r="I87" s="41">
        <v>5</v>
      </c>
    </row>
    <row r="88" spans="1:9" x14ac:dyDescent="0.25">
      <c r="A88" s="35">
        <v>4422</v>
      </c>
      <c r="B88" s="36" t="s">
        <v>44</v>
      </c>
      <c r="C88" s="37" t="s">
        <v>15</v>
      </c>
      <c r="D88" s="36" t="s">
        <v>195</v>
      </c>
      <c r="E88" s="38" t="s">
        <v>186</v>
      </c>
      <c r="F88" s="36" t="s">
        <v>135</v>
      </c>
      <c r="G88" s="39" t="s">
        <v>72</v>
      </c>
      <c r="H88" s="40">
        <v>60170055</v>
      </c>
      <c r="I88" s="41">
        <v>5</v>
      </c>
    </row>
    <row r="89" spans="1:9" x14ac:dyDescent="0.25">
      <c r="A89" s="35">
        <v>554</v>
      </c>
      <c r="B89" s="36" t="s">
        <v>89</v>
      </c>
      <c r="C89" s="37" t="s">
        <v>15</v>
      </c>
      <c r="D89" s="36" t="s">
        <v>263</v>
      </c>
      <c r="E89" s="38" t="s">
        <v>182</v>
      </c>
      <c r="F89" s="36" t="s">
        <v>140</v>
      </c>
      <c r="G89" s="39" t="s">
        <v>72</v>
      </c>
      <c r="H89" s="40">
        <v>62011040</v>
      </c>
      <c r="I89" s="41">
        <v>3</v>
      </c>
    </row>
    <row r="90" spans="1:9" x14ac:dyDescent="0.25">
      <c r="A90" s="35">
        <v>4372</v>
      </c>
      <c r="B90" s="36" t="s">
        <v>94</v>
      </c>
      <c r="C90" s="37" t="s">
        <v>15</v>
      </c>
      <c r="D90" s="36" t="s">
        <v>268</v>
      </c>
      <c r="E90" s="38" t="s">
        <v>182</v>
      </c>
      <c r="F90" s="36" t="s">
        <v>156</v>
      </c>
      <c r="G90" s="39" t="s">
        <v>72</v>
      </c>
      <c r="H90" s="40">
        <v>63750000</v>
      </c>
      <c r="I90" s="41">
        <v>5</v>
      </c>
    </row>
    <row r="91" spans="1:9" x14ac:dyDescent="0.25">
      <c r="A91" s="35">
        <v>3443</v>
      </c>
      <c r="B91" s="36" t="s">
        <v>124</v>
      </c>
      <c r="C91" s="37" t="s">
        <v>15</v>
      </c>
      <c r="D91" s="36" t="s">
        <v>300</v>
      </c>
      <c r="E91" s="38" t="s">
        <v>182</v>
      </c>
      <c r="F91" s="36" t="s">
        <v>175</v>
      </c>
      <c r="G91" s="39" t="s">
        <v>72</v>
      </c>
      <c r="H91" s="40">
        <v>63660000</v>
      </c>
      <c r="I91" s="41">
        <v>5</v>
      </c>
    </row>
    <row r="92" spans="1:9" x14ac:dyDescent="0.25">
      <c r="A92" s="35">
        <v>1559</v>
      </c>
      <c r="B92" s="36" t="s">
        <v>68</v>
      </c>
      <c r="C92" s="37" t="s">
        <v>15</v>
      </c>
      <c r="D92" s="36" t="s">
        <v>234</v>
      </c>
      <c r="E92" s="38" t="s">
        <v>233</v>
      </c>
      <c r="F92" s="36" t="s">
        <v>135</v>
      </c>
      <c r="G92" s="39" t="s">
        <v>72</v>
      </c>
      <c r="H92" s="40">
        <v>60135238</v>
      </c>
      <c r="I92" s="41">
        <v>5</v>
      </c>
    </row>
    <row r="93" spans="1:9" x14ac:dyDescent="0.25">
      <c r="A93" s="35">
        <v>4378</v>
      </c>
      <c r="B93" s="36" t="s">
        <v>106</v>
      </c>
      <c r="C93" s="37" t="s">
        <v>15</v>
      </c>
      <c r="D93" s="36" t="s">
        <v>280</v>
      </c>
      <c r="E93" s="38" t="s">
        <v>182</v>
      </c>
      <c r="F93" s="36" t="s">
        <v>164</v>
      </c>
      <c r="G93" s="39" t="s">
        <v>72</v>
      </c>
      <c r="H93" s="40">
        <v>62690000</v>
      </c>
      <c r="I93" s="41">
        <v>5</v>
      </c>
    </row>
    <row r="94" spans="1:9" x14ac:dyDescent="0.25">
      <c r="A94" s="35">
        <v>1276</v>
      </c>
      <c r="B94" s="36" t="s">
        <v>102</v>
      </c>
      <c r="C94" s="37" t="s">
        <v>16</v>
      </c>
      <c r="D94" s="36" t="s">
        <v>276</v>
      </c>
      <c r="E94" s="38" t="s">
        <v>240</v>
      </c>
      <c r="F94" s="36" t="s">
        <v>135</v>
      </c>
      <c r="G94" s="39" t="s">
        <v>72</v>
      </c>
      <c r="H94" s="40">
        <v>60150150</v>
      </c>
      <c r="I94" s="41">
        <v>5</v>
      </c>
    </row>
    <row r="95" spans="1:9" x14ac:dyDescent="0.25">
      <c r="A95" s="35">
        <v>4413</v>
      </c>
      <c r="B95" s="36" t="s">
        <v>114</v>
      </c>
      <c r="C95" s="37" t="s">
        <v>15</v>
      </c>
      <c r="D95" s="36" t="s">
        <v>289</v>
      </c>
      <c r="E95" s="38" t="s">
        <v>182</v>
      </c>
      <c r="F95" s="36" t="s">
        <v>169</v>
      </c>
      <c r="G95" s="39" t="s">
        <v>72</v>
      </c>
      <c r="H95" s="40">
        <v>63540000</v>
      </c>
      <c r="I95" s="41">
        <v>5</v>
      </c>
    </row>
    <row r="96" spans="1:9" x14ac:dyDescent="0.25">
      <c r="A96" s="35">
        <v>2650</v>
      </c>
      <c r="B96" s="36" t="s">
        <v>331</v>
      </c>
      <c r="C96" s="37" t="s">
        <v>16</v>
      </c>
      <c r="D96" s="36" t="s">
        <v>347</v>
      </c>
      <c r="E96" s="38"/>
      <c r="F96" s="36" t="s">
        <v>138</v>
      </c>
      <c r="G96" s="39" t="s">
        <v>72</v>
      </c>
      <c r="H96" s="40"/>
      <c r="I96" s="41">
        <v>5</v>
      </c>
    </row>
    <row r="97" spans="1:9" x14ac:dyDescent="0.25">
      <c r="A97" s="35">
        <v>2650</v>
      </c>
      <c r="B97" s="36" t="s">
        <v>332</v>
      </c>
      <c r="C97" s="37" t="s">
        <v>16</v>
      </c>
      <c r="D97" s="36" t="s">
        <v>347</v>
      </c>
      <c r="E97" s="38"/>
      <c r="F97" s="36" t="s">
        <v>317</v>
      </c>
      <c r="G97" s="39" t="s">
        <v>72</v>
      </c>
      <c r="H97" s="40"/>
      <c r="I97" s="41">
        <v>5</v>
      </c>
    </row>
    <row r="98" spans="1:9" x14ac:dyDescent="0.25">
      <c r="A98" s="35">
        <v>2650</v>
      </c>
      <c r="B98" s="36" t="s">
        <v>333</v>
      </c>
      <c r="C98" s="37" t="s">
        <v>16</v>
      </c>
      <c r="D98" s="36" t="s">
        <v>347</v>
      </c>
      <c r="E98" s="38"/>
      <c r="F98" s="36" t="s">
        <v>318</v>
      </c>
      <c r="G98" s="39" t="s">
        <v>72</v>
      </c>
      <c r="H98" s="40"/>
      <c r="I98" s="41">
        <v>5</v>
      </c>
    </row>
    <row r="99" spans="1:9" x14ac:dyDescent="0.25">
      <c r="A99" s="35">
        <v>2650</v>
      </c>
      <c r="B99" s="36" t="s">
        <v>334</v>
      </c>
      <c r="C99" s="37" t="s">
        <v>16</v>
      </c>
      <c r="D99" s="36" t="s">
        <v>347</v>
      </c>
      <c r="E99" s="38"/>
      <c r="F99" s="36" t="s">
        <v>319</v>
      </c>
      <c r="G99" s="39" t="s">
        <v>72</v>
      </c>
      <c r="H99" s="40"/>
      <c r="I99" s="41">
        <v>4</v>
      </c>
    </row>
    <row r="100" spans="1:9" x14ac:dyDescent="0.25">
      <c r="A100" s="35">
        <v>2650</v>
      </c>
      <c r="B100" s="36" t="s">
        <v>338</v>
      </c>
      <c r="C100" s="37" t="s">
        <v>16</v>
      </c>
      <c r="D100" s="36" t="s">
        <v>347</v>
      </c>
      <c r="E100" s="38"/>
      <c r="F100" s="36" t="s">
        <v>139</v>
      </c>
      <c r="G100" s="39" t="s">
        <v>72</v>
      </c>
      <c r="H100" s="40"/>
      <c r="I100" s="41">
        <v>5</v>
      </c>
    </row>
    <row r="101" spans="1:9" x14ac:dyDescent="0.25">
      <c r="A101" s="35">
        <v>2650</v>
      </c>
      <c r="B101" s="36" t="s">
        <v>337</v>
      </c>
      <c r="C101" s="37" t="s">
        <v>16</v>
      </c>
      <c r="D101" s="36" t="s">
        <v>347</v>
      </c>
      <c r="E101" s="38"/>
      <c r="F101" s="36" t="s">
        <v>135</v>
      </c>
      <c r="G101" s="39" t="s">
        <v>72</v>
      </c>
      <c r="H101" s="40"/>
      <c r="I101" s="41">
        <v>5</v>
      </c>
    </row>
    <row r="102" spans="1:9" x14ac:dyDescent="0.25">
      <c r="A102" s="35">
        <v>2650</v>
      </c>
      <c r="B102" s="36" t="s">
        <v>336</v>
      </c>
      <c r="C102" s="37" t="s">
        <v>16</v>
      </c>
      <c r="D102" s="36" t="s">
        <v>347</v>
      </c>
      <c r="E102" s="38"/>
      <c r="F102" s="36" t="s">
        <v>135</v>
      </c>
      <c r="G102" s="39" t="s">
        <v>72</v>
      </c>
      <c r="H102" s="40"/>
      <c r="I102" s="41">
        <v>5</v>
      </c>
    </row>
    <row r="103" spans="1:9" x14ac:dyDescent="0.25">
      <c r="A103" s="35">
        <v>2650</v>
      </c>
      <c r="B103" s="36" t="s">
        <v>335</v>
      </c>
      <c r="C103" s="37" t="s">
        <v>16</v>
      </c>
      <c r="D103" s="36" t="s">
        <v>329</v>
      </c>
      <c r="E103" s="38" t="s">
        <v>182</v>
      </c>
      <c r="F103" s="36" t="s">
        <v>320</v>
      </c>
      <c r="G103" s="39" t="s">
        <v>72</v>
      </c>
      <c r="H103" s="40" t="s">
        <v>330</v>
      </c>
      <c r="I103" s="41">
        <v>5</v>
      </c>
    </row>
    <row r="104" spans="1:9" x14ac:dyDescent="0.25">
      <c r="A104" s="35">
        <v>2650</v>
      </c>
      <c r="B104" s="36" t="s">
        <v>339</v>
      </c>
      <c r="C104" s="37" t="s">
        <v>16</v>
      </c>
      <c r="D104" s="36" t="s">
        <v>347</v>
      </c>
      <c r="E104" s="38"/>
      <c r="F104" s="36" t="s">
        <v>321</v>
      </c>
      <c r="G104" s="39" t="s">
        <v>72</v>
      </c>
      <c r="H104" s="40"/>
      <c r="I104" s="41">
        <v>5</v>
      </c>
    </row>
    <row r="105" spans="1:9" x14ac:dyDescent="0.25">
      <c r="A105" s="35">
        <v>2650</v>
      </c>
      <c r="B105" s="36" t="s">
        <v>340</v>
      </c>
      <c r="C105" s="37" t="s">
        <v>16</v>
      </c>
      <c r="D105" s="36" t="s">
        <v>347</v>
      </c>
      <c r="E105" s="38"/>
      <c r="F105" s="36" t="s">
        <v>322</v>
      </c>
      <c r="G105" s="39" t="s">
        <v>72</v>
      </c>
      <c r="H105" s="40"/>
      <c r="I105" s="41">
        <v>2</v>
      </c>
    </row>
    <row r="106" spans="1:9" x14ac:dyDescent="0.25">
      <c r="A106" s="35">
        <v>2650</v>
      </c>
      <c r="B106" s="36" t="s">
        <v>341</v>
      </c>
      <c r="C106" s="37" t="s">
        <v>16</v>
      </c>
      <c r="D106" s="36" t="s">
        <v>347</v>
      </c>
      <c r="E106" s="38"/>
      <c r="F106" s="36" t="s">
        <v>323</v>
      </c>
      <c r="G106" s="39" t="s">
        <v>72</v>
      </c>
      <c r="H106" s="40"/>
      <c r="I106" s="41">
        <v>3</v>
      </c>
    </row>
    <row r="107" spans="1:9" x14ac:dyDescent="0.25">
      <c r="A107" s="35">
        <v>2650</v>
      </c>
      <c r="B107" s="36" t="s">
        <v>342</v>
      </c>
      <c r="C107" s="37" t="s">
        <v>16</v>
      </c>
      <c r="D107" s="36" t="s">
        <v>347</v>
      </c>
      <c r="E107" s="38"/>
      <c r="F107" s="36" t="s">
        <v>324</v>
      </c>
      <c r="G107" s="39" t="s">
        <v>72</v>
      </c>
      <c r="H107" s="40"/>
      <c r="I107" s="41">
        <v>3</v>
      </c>
    </row>
    <row r="108" spans="1:9" x14ac:dyDescent="0.25">
      <c r="A108" s="35">
        <v>2650</v>
      </c>
      <c r="B108" s="36" t="s">
        <v>343</v>
      </c>
      <c r="C108" s="37" t="s">
        <v>16</v>
      </c>
      <c r="D108" s="36" t="s">
        <v>347</v>
      </c>
      <c r="E108" s="38"/>
      <c r="F108" s="36" t="s">
        <v>325</v>
      </c>
      <c r="G108" s="39" t="s">
        <v>72</v>
      </c>
      <c r="H108" s="40"/>
      <c r="I108" s="41">
        <v>3</v>
      </c>
    </row>
    <row r="109" spans="1:9" x14ac:dyDescent="0.25">
      <c r="A109" s="35">
        <v>2650</v>
      </c>
      <c r="B109" s="36" t="s">
        <v>344</v>
      </c>
      <c r="C109" s="37" t="s">
        <v>16</v>
      </c>
      <c r="D109" s="36" t="s">
        <v>347</v>
      </c>
      <c r="E109" s="38"/>
      <c r="F109" s="36" t="s">
        <v>326</v>
      </c>
      <c r="G109" s="39" t="s">
        <v>72</v>
      </c>
      <c r="H109" s="40"/>
      <c r="I109" s="41">
        <v>3</v>
      </c>
    </row>
    <row r="110" spans="1:9" x14ac:dyDescent="0.25">
      <c r="A110" s="35">
        <v>2650</v>
      </c>
      <c r="B110" s="36" t="s">
        <v>345</v>
      </c>
      <c r="C110" s="37" t="s">
        <v>16</v>
      </c>
      <c r="D110" s="36" t="s">
        <v>347</v>
      </c>
      <c r="E110" s="38"/>
      <c r="F110" s="36" t="s">
        <v>327</v>
      </c>
      <c r="G110" s="39" t="s">
        <v>72</v>
      </c>
      <c r="H110" s="40"/>
      <c r="I110" s="41">
        <v>5</v>
      </c>
    </row>
    <row r="111" spans="1:9" x14ac:dyDescent="0.25">
      <c r="A111" s="35">
        <v>2650</v>
      </c>
      <c r="B111" s="36" t="s">
        <v>346</v>
      </c>
      <c r="C111" s="37" t="s">
        <v>16</v>
      </c>
      <c r="D111" s="36" t="s">
        <v>347</v>
      </c>
      <c r="E111" s="38"/>
      <c r="F111" s="36" t="s">
        <v>328</v>
      </c>
      <c r="G111" s="39" t="s">
        <v>72</v>
      </c>
      <c r="H111" s="40"/>
      <c r="I111" s="41">
        <v>3</v>
      </c>
    </row>
  </sheetData>
  <autoFilter ref="A1:I111" xr:uid="{7F329775-DA15-4100-94FE-BF206694E4FB}"/>
  <sortState xmlns:xlrd2="http://schemas.microsoft.com/office/spreadsheetml/2017/richdata2" ref="A2:I95">
    <sortCondition ref="B2:B95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6DA62-19CD-4043-AB3E-10663124ABB7}">
  <dimension ref="A1:O148"/>
  <sheetViews>
    <sheetView tabSelected="1" workbookViewId="0">
      <pane xSplit="2" ySplit="1" topLeftCell="C88" activePane="bottomRight" state="frozen"/>
      <selection pane="topRight" activeCell="C1" sqref="C1"/>
      <selection pane="bottomLeft" activeCell="A3" sqref="A3"/>
      <selection pane="bottomRight" activeCell="A96" sqref="A96:XFD111"/>
    </sheetView>
  </sheetViews>
  <sheetFormatPr defaultRowHeight="15" x14ac:dyDescent="0.25"/>
  <cols>
    <col min="1" max="1" width="9.7109375" bestFit="1" customWidth="1"/>
    <col min="2" max="2" width="73.85546875" customWidth="1"/>
    <col min="3" max="3" width="13.140625" bestFit="1" customWidth="1"/>
    <col min="4" max="4" width="14.28515625" customWidth="1"/>
    <col min="5" max="5" width="20.140625" customWidth="1"/>
    <col min="6" max="6" width="20.5703125" customWidth="1"/>
    <col min="7" max="7" width="18.7109375" customWidth="1"/>
    <col min="8" max="8" width="17.42578125" bestFit="1" customWidth="1"/>
    <col min="9" max="9" width="16.140625" customWidth="1"/>
    <col min="10" max="12" width="14.7109375" customWidth="1"/>
    <col min="13" max="13" width="11.7109375" customWidth="1"/>
  </cols>
  <sheetData>
    <row r="1" spans="1:15" ht="63.75" x14ac:dyDescent="0.25">
      <c r="A1" s="20" t="s">
        <v>13</v>
      </c>
      <c r="B1" s="20" t="s">
        <v>0</v>
      </c>
      <c r="C1" s="20" t="s">
        <v>5</v>
      </c>
      <c r="D1" s="20" t="s">
        <v>24</v>
      </c>
      <c r="E1" s="20" t="s">
        <v>25</v>
      </c>
      <c r="F1" s="20" t="s">
        <v>6</v>
      </c>
      <c r="G1" s="20" t="s">
        <v>7</v>
      </c>
      <c r="H1" s="20" t="s">
        <v>8</v>
      </c>
      <c r="I1" s="20" t="s">
        <v>22</v>
      </c>
      <c r="J1" s="20" t="s">
        <v>9</v>
      </c>
      <c r="K1" s="20" t="s">
        <v>14</v>
      </c>
      <c r="L1" s="20" t="s">
        <v>17</v>
      </c>
      <c r="M1" s="20" t="s">
        <v>12</v>
      </c>
      <c r="N1" s="20" t="s">
        <v>10</v>
      </c>
      <c r="O1" s="19"/>
    </row>
    <row r="2" spans="1:15" x14ac:dyDescent="0.25">
      <c r="A2" s="35">
        <v>4367</v>
      </c>
      <c r="B2" s="36" t="s">
        <v>118</v>
      </c>
      <c r="C2" s="37" t="s">
        <v>15</v>
      </c>
      <c r="D2" s="42">
        <v>335</v>
      </c>
      <c r="E2" s="42">
        <v>174</v>
      </c>
      <c r="F2" s="13">
        <f t="shared" ref="F2:F33" si="0">(D2/800)+(E2/1800)</f>
        <v>0.51541666666666663</v>
      </c>
      <c r="G2" s="13">
        <f t="shared" ref="G2:G33" si="1">F2*8</f>
        <v>4.1233333333333331</v>
      </c>
      <c r="H2" s="32">
        <v>6</v>
      </c>
      <c r="I2" s="10"/>
      <c r="J2" s="10">
        <v>1</v>
      </c>
      <c r="K2" s="10"/>
      <c r="L2" s="10">
        <f t="shared" ref="L2:L65" si="2">SUM(I2:K2)</f>
        <v>1</v>
      </c>
      <c r="M2" s="12"/>
      <c r="N2" s="12"/>
      <c r="O2" s="19"/>
    </row>
    <row r="3" spans="1:15" x14ac:dyDescent="0.25">
      <c r="A3" s="35">
        <v>1955</v>
      </c>
      <c r="B3" s="36" t="s">
        <v>60</v>
      </c>
      <c r="C3" s="37" t="s">
        <v>15</v>
      </c>
      <c r="D3" s="42">
        <v>430</v>
      </c>
      <c r="E3" s="42">
        <v>54</v>
      </c>
      <c r="F3" s="13">
        <f t="shared" si="0"/>
        <v>0.5675</v>
      </c>
      <c r="G3" s="13">
        <f t="shared" si="1"/>
        <v>4.54</v>
      </c>
      <c r="H3" s="32">
        <v>6</v>
      </c>
      <c r="I3" s="10"/>
      <c r="J3" s="10">
        <v>1</v>
      </c>
      <c r="K3" s="10"/>
      <c r="L3" s="10">
        <f t="shared" si="2"/>
        <v>1</v>
      </c>
      <c r="M3" s="12"/>
      <c r="N3" s="12"/>
      <c r="O3" s="19"/>
    </row>
    <row r="4" spans="1:15" x14ac:dyDescent="0.25">
      <c r="A4" s="35">
        <v>3838</v>
      </c>
      <c r="B4" s="36" t="s">
        <v>121</v>
      </c>
      <c r="C4" s="37" t="s">
        <v>15</v>
      </c>
      <c r="D4" s="42">
        <v>435</v>
      </c>
      <c r="E4" s="42">
        <v>56</v>
      </c>
      <c r="F4" s="13">
        <f t="shared" si="0"/>
        <v>0.57486111111111104</v>
      </c>
      <c r="G4" s="13">
        <f t="shared" si="1"/>
        <v>4.5988888888888884</v>
      </c>
      <c r="H4" s="32">
        <v>6</v>
      </c>
      <c r="I4" s="10"/>
      <c r="J4" s="10">
        <v>1</v>
      </c>
      <c r="K4" s="10"/>
      <c r="L4" s="10">
        <f t="shared" si="2"/>
        <v>1</v>
      </c>
      <c r="M4" s="12"/>
      <c r="N4" s="12"/>
      <c r="O4" s="19"/>
    </row>
    <row r="5" spans="1:15" x14ac:dyDescent="0.25">
      <c r="A5" s="35">
        <v>4407</v>
      </c>
      <c r="B5" s="36" t="s">
        <v>48</v>
      </c>
      <c r="C5" s="37" t="s">
        <v>15</v>
      </c>
      <c r="D5" s="42">
        <v>307</v>
      </c>
      <c r="E5" s="42">
        <v>0</v>
      </c>
      <c r="F5" s="13">
        <f t="shared" si="0"/>
        <v>0.38374999999999998</v>
      </c>
      <c r="G5" s="13">
        <f t="shared" si="1"/>
        <v>3.07</v>
      </c>
      <c r="H5" s="32">
        <v>6</v>
      </c>
      <c r="I5" s="10"/>
      <c r="J5" s="10">
        <v>1</v>
      </c>
      <c r="K5" s="10"/>
      <c r="L5" s="10">
        <f t="shared" si="2"/>
        <v>1</v>
      </c>
      <c r="M5" s="12"/>
      <c r="N5" s="12"/>
      <c r="O5" s="19"/>
    </row>
    <row r="6" spans="1:15" x14ac:dyDescent="0.25">
      <c r="A6" s="35">
        <v>743</v>
      </c>
      <c r="B6" s="36" t="s">
        <v>93</v>
      </c>
      <c r="C6" s="37" t="s">
        <v>15</v>
      </c>
      <c r="D6" s="42">
        <v>629</v>
      </c>
      <c r="E6" s="42">
        <v>308</v>
      </c>
      <c r="F6" s="13">
        <f t="shared" si="0"/>
        <v>0.95736111111111111</v>
      </c>
      <c r="G6" s="13">
        <f t="shared" si="1"/>
        <v>7.6588888888888889</v>
      </c>
      <c r="H6" s="32">
        <v>8</v>
      </c>
      <c r="I6" s="10">
        <v>1</v>
      </c>
      <c r="J6" s="10"/>
      <c r="K6" s="10"/>
      <c r="L6" s="10">
        <f t="shared" si="2"/>
        <v>1</v>
      </c>
      <c r="M6" s="12"/>
      <c r="N6" s="12"/>
      <c r="O6" s="19"/>
    </row>
    <row r="7" spans="1:15" x14ac:dyDescent="0.25">
      <c r="A7" s="35">
        <v>2015</v>
      </c>
      <c r="B7" s="36" t="s">
        <v>49</v>
      </c>
      <c r="C7" s="37" t="s">
        <v>15</v>
      </c>
      <c r="D7" s="42">
        <v>190</v>
      </c>
      <c r="E7" s="42">
        <v>66</v>
      </c>
      <c r="F7" s="13">
        <f t="shared" si="0"/>
        <v>0.27416666666666667</v>
      </c>
      <c r="G7" s="13">
        <f t="shared" si="1"/>
        <v>2.1933333333333334</v>
      </c>
      <c r="H7" s="32">
        <v>6</v>
      </c>
      <c r="I7" s="10"/>
      <c r="J7" s="10">
        <v>1</v>
      </c>
      <c r="K7" s="10"/>
      <c r="L7" s="10">
        <f t="shared" si="2"/>
        <v>1</v>
      </c>
      <c r="M7" s="12"/>
      <c r="N7" s="12"/>
      <c r="O7" s="19"/>
    </row>
    <row r="8" spans="1:15" x14ac:dyDescent="0.25">
      <c r="A8" s="35">
        <v>4549</v>
      </c>
      <c r="B8" s="36" t="s">
        <v>74</v>
      </c>
      <c r="C8" s="37" t="s">
        <v>15</v>
      </c>
      <c r="D8" s="42">
        <v>357</v>
      </c>
      <c r="E8" s="42">
        <v>270</v>
      </c>
      <c r="F8" s="13">
        <f t="shared" si="0"/>
        <v>0.59624999999999995</v>
      </c>
      <c r="G8" s="13">
        <f t="shared" si="1"/>
        <v>4.7699999999999996</v>
      </c>
      <c r="H8" s="32">
        <v>6</v>
      </c>
      <c r="I8" s="10"/>
      <c r="J8" s="10">
        <v>1</v>
      </c>
      <c r="K8" s="10"/>
      <c r="L8" s="10">
        <f t="shared" si="2"/>
        <v>1</v>
      </c>
      <c r="M8" s="12"/>
      <c r="N8" s="12"/>
      <c r="O8" s="19"/>
    </row>
    <row r="9" spans="1:15" x14ac:dyDescent="0.25">
      <c r="A9" s="35">
        <v>1957</v>
      </c>
      <c r="B9" s="36" t="s">
        <v>42</v>
      </c>
      <c r="C9" s="37" t="s">
        <v>15</v>
      </c>
      <c r="D9" s="42">
        <v>750</v>
      </c>
      <c r="E9" s="42">
        <v>317</v>
      </c>
      <c r="F9" s="13">
        <f t="shared" si="0"/>
        <v>1.1136111111111111</v>
      </c>
      <c r="G9" s="13">
        <f t="shared" si="1"/>
        <v>8.9088888888888889</v>
      </c>
      <c r="H9" s="32">
        <v>8</v>
      </c>
      <c r="I9" s="10">
        <v>1</v>
      </c>
      <c r="J9" s="10"/>
      <c r="K9" s="10"/>
      <c r="L9" s="10">
        <f t="shared" si="2"/>
        <v>1</v>
      </c>
      <c r="M9" s="12"/>
      <c r="N9" s="12"/>
      <c r="O9" s="19"/>
    </row>
    <row r="10" spans="1:15" x14ac:dyDescent="0.25">
      <c r="A10" s="35">
        <v>1111</v>
      </c>
      <c r="B10" s="36" t="s">
        <v>37</v>
      </c>
      <c r="C10" s="37" t="s">
        <v>15</v>
      </c>
      <c r="D10" s="42">
        <v>275</v>
      </c>
      <c r="E10" s="42">
        <v>23</v>
      </c>
      <c r="F10" s="13">
        <f t="shared" si="0"/>
        <v>0.35652777777777778</v>
      </c>
      <c r="G10" s="13">
        <f t="shared" si="1"/>
        <v>2.8522222222222222</v>
      </c>
      <c r="H10" s="32">
        <v>6</v>
      </c>
      <c r="I10" s="10"/>
      <c r="J10" s="10">
        <v>1</v>
      </c>
      <c r="K10" s="10"/>
      <c r="L10" s="10">
        <f t="shared" si="2"/>
        <v>1</v>
      </c>
      <c r="M10" s="12"/>
      <c r="N10" s="12"/>
      <c r="O10" s="19"/>
    </row>
    <row r="11" spans="1:15" x14ac:dyDescent="0.25">
      <c r="A11" s="35">
        <v>1922</v>
      </c>
      <c r="B11" s="36" t="s">
        <v>86</v>
      </c>
      <c r="C11" s="37" t="s">
        <v>15</v>
      </c>
      <c r="D11" s="42">
        <v>643</v>
      </c>
      <c r="E11" s="42">
        <v>0</v>
      </c>
      <c r="F11" s="13">
        <f t="shared" si="0"/>
        <v>0.80374999999999996</v>
      </c>
      <c r="G11" s="13">
        <f t="shared" si="1"/>
        <v>6.43</v>
      </c>
      <c r="H11" s="32">
        <v>8</v>
      </c>
      <c r="I11" s="10">
        <v>1</v>
      </c>
      <c r="J11" s="10"/>
      <c r="K11" s="10"/>
      <c r="L11" s="10">
        <f t="shared" si="2"/>
        <v>1</v>
      </c>
      <c r="M11" s="12"/>
      <c r="N11" s="12"/>
      <c r="O11" s="19"/>
    </row>
    <row r="12" spans="1:15" x14ac:dyDescent="0.25">
      <c r="A12" s="35">
        <v>926</v>
      </c>
      <c r="B12" s="36" t="s">
        <v>40</v>
      </c>
      <c r="C12" s="37" t="s">
        <v>15</v>
      </c>
      <c r="D12" s="42">
        <v>2520</v>
      </c>
      <c r="E12" s="42">
        <v>925</v>
      </c>
      <c r="F12" s="13">
        <f t="shared" si="0"/>
        <v>3.6638888888888888</v>
      </c>
      <c r="G12" s="13">
        <f t="shared" si="1"/>
        <v>29.31111111111111</v>
      </c>
      <c r="H12" s="32">
        <v>30</v>
      </c>
      <c r="I12" s="10">
        <v>3</v>
      </c>
      <c r="J12" s="10">
        <v>1</v>
      </c>
      <c r="K12" s="10"/>
      <c r="L12" s="10">
        <f t="shared" si="2"/>
        <v>4</v>
      </c>
      <c r="M12" s="12"/>
      <c r="N12" s="12"/>
      <c r="O12" s="19"/>
    </row>
    <row r="13" spans="1:15" x14ac:dyDescent="0.25">
      <c r="A13" s="35">
        <v>744</v>
      </c>
      <c r="B13" s="36" t="s">
        <v>125</v>
      </c>
      <c r="C13" s="37" t="s">
        <v>15</v>
      </c>
      <c r="D13" s="42">
        <v>421</v>
      </c>
      <c r="E13" s="42">
        <v>21</v>
      </c>
      <c r="F13" s="13">
        <f t="shared" si="0"/>
        <v>0.53791666666666671</v>
      </c>
      <c r="G13" s="13">
        <f t="shared" si="1"/>
        <v>4.3033333333333337</v>
      </c>
      <c r="H13" s="32">
        <v>6</v>
      </c>
      <c r="I13" s="10"/>
      <c r="J13" s="10">
        <v>1</v>
      </c>
      <c r="K13" s="10"/>
      <c r="L13" s="10">
        <f t="shared" si="2"/>
        <v>1</v>
      </c>
      <c r="M13" s="12"/>
      <c r="N13" s="12"/>
      <c r="O13" s="19"/>
    </row>
    <row r="14" spans="1:15" x14ac:dyDescent="0.25">
      <c r="A14" s="35">
        <v>745</v>
      </c>
      <c r="B14" s="36" t="s">
        <v>119</v>
      </c>
      <c r="C14" s="37" t="s">
        <v>15</v>
      </c>
      <c r="D14" s="42">
        <v>550</v>
      </c>
      <c r="E14" s="42">
        <v>708</v>
      </c>
      <c r="F14" s="13">
        <f t="shared" si="0"/>
        <v>1.0808333333333333</v>
      </c>
      <c r="G14" s="13">
        <f t="shared" si="1"/>
        <v>8.6466666666666665</v>
      </c>
      <c r="H14" s="32">
        <v>8</v>
      </c>
      <c r="I14" s="10">
        <v>1</v>
      </c>
      <c r="J14" s="10"/>
      <c r="K14" s="10"/>
      <c r="L14" s="10">
        <f t="shared" si="2"/>
        <v>1</v>
      </c>
      <c r="M14" s="12"/>
      <c r="N14" s="12"/>
      <c r="O14" s="19"/>
    </row>
    <row r="15" spans="1:15" x14ac:dyDescent="0.25">
      <c r="A15" s="35">
        <v>3839</v>
      </c>
      <c r="B15" s="36" t="s">
        <v>87</v>
      </c>
      <c r="C15" s="37" t="s">
        <v>15</v>
      </c>
      <c r="D15" s="42">
        <v>316</v>
      </c>
      <c r="E15" s="42">
        <v>315</v>
      </c>
      <c r="F15" s="13">
        <f t="shared" si="0"/>
        <v>0.57000000000000006</v>
      </c>
      <c r="G15" s="13">
        <f t="shared" si="1"/>
        <v>4.5600000000000005</v>
      </c>
      <c r="H15" s="32">
        <v>6</v>
      </c>
      <c r="I15" s="10"/>
      <c r="J15" s="10">
        <v>1</v>
      </c>
      <c r="K15" s="10"/>
      <c r="L15" s="10">
        <f t="shared" si="2"/>
        <v>1</v>
      </c>
      <c r="M15" s="12"/>
      <c r="N15" s="12"/>
      <c r="O15" s="19"/>
    </row>
    <row r="16" spans="1:15" x14ac:dyDescent="0.25">
      <c r="A16" s="35">
        <v>4550</v>
      </c>
      <c r="B16" s="36" t="s">
        <v>59</v>
      </c>
      <c r="C16" s="37" t="s">
        <v>15</v>
      </c>
      <c r="D16" s="42">
        <v>572</v>
      </c>
      <c r="E16" s="42">
        <v>31</v>
      </c>
      <c r="F16" s="13">
        <f t="shared" si="0"/>
        <v>0.73222222222222222</v>
      </c>
      <c r="G16" s="13">
        <f t="shared" si="1"/>
        <v>5.8577777777777778</v>
      </c>
      <c r="H16" s="32">
        <v>6</v>
      </c>
      <c r="I16" s="10"/>
      <c r="J16" s="10">
        <v>1</v>
      </c>
      <c r="K16" s="10"/>
      <c r="L16" s="10">
        <f t="shared" si="2"/>
        <v>1</v>
      </c>
      <c r="M16" s="12"/>
      <c r="N16" s="12"/>
      <c r="O16" s="19"/>
    </row>
    <row r="17" spans="1:15" x14ac:dyDescent="0.25">
      <c r="A17" s="35">
        <v>746</v>
      </c>
      <c r="B17" s="36" t="s">
        <v>128</v>
      </c>
      <c r="C17" s="37" t="s">
        <v>15</v>
      </c>
      <c r="D17" s="42">
        <v>492</v>
      </c>
      <c r="E17" s="42">
        <v>14</v>
      </c>
      <c r="F17" s="13">
        <f t="shared" si="0"/>
        <v>0.62277777777777776</v>
      </c>
      <c r="G17" s="13">
        <f t="shared" si="1"/>
        <v>4.9822222222222221</v>
      </c>
      <c r="H17" s="32">
        <v>6</v>
      </c>
      <c r="I17" s="10"/>
      <c r="J17" s="10">
        <v>1</v>
      </c>
      <c r="K17" s="10"/>
      <c r="L17" s="10">
        <f t="shared" si="2"/>
        <v>1</v>
      </c>
      <c r="M17" s="7"/>
      <c r="N17" s="12"/>
      <c r="O17" s="19"/>
    </row>
    <row r="18" spans="1:15" x14ac:dyDescent="0.25">
      <c r="A18" s="35">
        <v>1958</v>
      </c>
      <c r="B18" s="36" t="s">
        <v>43</v>
      </c>
      <c r="C18" s="37" t="s">
        <v>15</v>
      </c>
      <c r="D18" s="42">
        <v>678</v>
      </c>
      <c r="E18" s="42">
        <v>357</v>
      </c>
      <c r="F18" s="13">
        <f t="shared" si="0"/>
        <v>1.0458333333333334</v>
      </c>
      <c r="G18" s="13">
        <f t="shared" si="1"/>
        <v>8.3666666666666671</v>
      </c>
      <c r="H18" s="32">
        <v>8</v>
      </c>
      <c r="I18" s="10">
        <v>1</v>
      </c>
      <c r="J18" s="10"/>
      <c r="K18" s="10"/>
      <c r="L18" s="10">
        <f t="shared" si="2"/>
        <v>1</v>
      </c>
      <c r="M18" s="12"/>
      <c r="N18" s="12"/>
      <c r="O18" s="19"/>
    </row>
    <row r="19" spans="1:15" x14ac:dyDescent="0.25">
      <c r="A19" s="35">
        <v>1089</v>
      </c>
      <c r="B19" s="36" t="s">
        <v>51</v>
      </c>
      <c r="C19" s="37" t="s">
        <v>15</v>
      </c>
      <c r="D19" s="42">
        <v>919</v>
      </c>
      <c r="E19" s="42">
        <v>314</v>
      </c>
      <c r="F19" s="13">
        <f t="shared" si="0"/>
        <v>1.3231944444444443</v>
      </c>
      <c r="G19" s="13">
        <f t="shared" si="1"/>
        <v>10.585555555555555</v>
      </c>
      <c r="H19" s="32">
        <v>12</v>
      </c>
      <c r="I19" s="10">
        <v>1</v>
      </c>
      <c r="J19" s="10"/>
      <c r="K19" s="10">
        <v>1</v>
      </c>
      <c r="L19" s="10">
        <f t="shared" si="2"/>
        <v>2</v>
      </c>
      <c r="M19" s="12"/>
      <c r="N19" s="12"/>
      <c r="O19" s="19"/>
    </row>
    <row r="20" spans="1:15" x14ac:dyDescent="0.25">
      <c r="A20" s="35">
        <v>1469</v>
      </c>
      <c r="B20" s="36" t="s">
        <v>58</v>
      </c>
      <c r="C20" s="37" t="s">
        <v>15</v>
      </c>
      <c r="D20" s="42">
        <v>886</v>
      </c>
      <c r="E20" s="42">
        <v>591</v>
      </c>
      <c r="F20" s="13">
        <f t="shared" si="0"/>
        <v>1.4358333333333333</v>
      </c>
      <c r="G20" s="13">
        <f t="shared" si="1"/>
        <v>11.486666666666666</v>
      </c>
      <c r="H20" s="32">
        <v>12</v>
      </c>
      <c r="I20" s="10">
        <v>1</v>
      </c>
      <c r="J20" s="10"/>
      <c r="K20" s="10">
        <v>1</v>
      </c>
      <c r="L20" s="10">
        <f t="shared" si="2"/>
        <v>2</v>
      </c>
      <c r="M20" s="12"/>
      <c r="N20" s="12"/>
      <c r="O20" s="19"/>
    </row>
    <row r="21" spans="1:15" x14ac:dyDescent="0.25">
      <c r="A21" s="35">
        <v>747</v>
      </c>
      <c r="B21" s="36" t="s">
        <v>104</v>
      </c>
      <c r="C21" s="37" t="s">
        <v>15</v>
      </c>
      <c r="D21" s="42">
        <v>1142</v>
      </c>
      <c r="E21" s="42">
        <v>167</v>
      </c>
      <c r="F21" s="13">
        <f t="shared" si="0"/>
        <v>1.5202777777777778</v>
      </c>
      <c r="G21" s="13">
        <f t="shared" si="1"/>
        <v>12.162222222222223</v>
      </c>
      <c r="H21" s="32">
        <v>12</v>
      </c>
      <c r="I21" s="10">
        <v>1</v>
      </c>
      <c r="J21" s="10"/>
      <c r="K21" s="10">
        <v>1</v>
      </c>
      <c r="L21" s="10">
        <f t="shared" si="2"/>
        <v>2</v>
      </c>
      <c r="M21" s="12"/>
      <c r="N21" s="12"/>
      <c r="O21" s="19"/>
    </row>
    <row r="22" spans="1:15" x14ac:dyDescent="0.25">
      <c r="A22" s="35">
        <v>684</v>
      </c>
      <c r="B22" s="36" t="s">
        <v>90</v>
      </c>
      <c r="C22" s="37" t="s">
        <v>15</v>
      </c>
      <c r="D22" s="42">
        <v>674</v>
      </c>
      <c r="E22" s="42">
        <v>234</v>
      </c>
      <c r="F22" s="13">
        <f t="shared" si="0"/>
        <v>0.97250000000000003</v>
      </c>
      <c r="G22" s="13">
        <f t="shared" si="1"/>
        <v>7.78</v>
      </c>
      <c r="H22" s="32">
        <v>8</v>
      </c>
      <c r="I22" s="10">
        <v>1</v>
      </c>
      <c r="J22" s="10"/>
      <c r="K22" s="10"/>
      <c r="L22" s="10">
        <f t="shared" si="2"/>
        <v>1</v>
      </c>
      <c r="M22" s="12"/>
      <c r="N22" s="12"/>
      <c r="O22" s="19"/>
    </row>
    <row r="23" spans="1:15" x14ac:dyDescent="0.25">
      <c r="A23" s="35">
        <v>619</v>
      </c>
      <c r="B23" s="36" t="s">
        <v>73</v>
      </c>
      <c r="C23" s="37" t="s">
        <v>15</v>
      </c>
      <c r="D23" s="42">
        <v>730</v>
      </c>
      <c r="E23" s="42">
        <v>0</v>
      </c>
      <c r="F23" s="13">
        <f t="shared" si="0"/>
        <v>0.91249999999999998</v>
      </c>
      <c r="G23" s="13">
        <f t="shared" si="1"/>
        <v>7.3</v>
      </c>
      <c r="H23" s="32">
        <v>8</v>
      </c>
      <c r="I23" s="10">
        <v>1</v>
      </c>
      <c r="J23" s="10"/>
      <c r="K23" s="10"/>
      <c r="L23" s="10">
        <f t="shared" si="2"/>
        <v>1</v>
      </c>
      <c r="M23" s="12"/>
      <c r="N23" s="12"/>
      <c r="O23" s="19"/>
    </row>
    <row r="24" spans="1:15" x14ac:dyDescent="0.25">
      <c r="A24" s="35">
        <v>685</v>
      </c>
      <c r="B24" s="36" t="s">
        <v>50</v>
      </c>
      <c r="C24" s="37" t="s">
        <v>16</v>
      </c>
      <c r="D24" s="42">
        <v>165</v>
      </c>
      <c r="E24" s="42">
        <v>0</v>
      </c>
      <c r="F24" s="13">
        <f t="shared" si="0"/>
        <v>0.20624999999999999</v>
      </c>
      <c r="G24" s="13">
        <f t="shared" si="1"/>
        <v>1.65</v>
      </c>
      <c r="H24" s="32">
        <v>6</v>
      </c>
      <c r="I24" s="10"/>
      <c r="J24" s="10">
        <v>1</v>
      </c>
      <c r="K24" s="10"/>
      <c r="L24" s="10">
        <f t="shared" si="2"/>
        <v>1</v>
      </c>
      <c r="M24" s="12"/>
      <c r="N24" s="12"/>
      <c r="O24" s="19"/>
    </row>
    <row r="25" spans="1:15" x14ac:dyDescent="0.25">
      <c r="A25" s="35">
        <v>3572</v>
      </c>
      <c r="B25" s="36" t="s">
        <v>99</v>
      </c>
      <c r="C25" s="37" t="s">
        <v>15</v>
      </c>
      <c r="D25" s="42">
        <v>595</v>
      </c>
      <c r="E25" s="42">
        <v>393</v>
      </c>
      <c r="F25" s="13">
        <f t="shared" si="0"/>
        <v>0.9620833333333334</v>
      </c>
      <c r="G25" s="13">
        <f t="shared" si="1"/>
        <v>7.6966666666666672</v>
      </c>
      <c r="H25" s="32">
        <v>8</v>
      </c>
      <c r="I25" s="10">
        <v>1</v>
      </c>
      <c r="J25" s="10"/>
      <c r="K25" s="10"/>
      <c r="L25" s="10">
        <f t="shared" si="2"/>
        <v>1</v>
      </c>
      <c r="M25" s="12"/>
      <c r="N25" s="12"/>
      <c r="O25" s="19"/>
    </row>
    <row r="26" spans="1:15" x14ac:dyDescent="0.25">
      <c r="A26" s="35">
        <v>1888</v>
      </c>
      <c r="B26" s="36" t="s">
        <v>113</v>
      </c>
      <c r="C26" s="37" t="s">
        <v>15</v>
      </c>
      <c r="D26" s="42">
        <v>689</v>
      </c>
      <c r="E26" s="42">
        <v>910</v>
      </c>
      <c r="F26" s="13">
        <f t="shared" si="0"/>
        <v>1.3668055555555556</v>
      </c>
      <c r="G26" s="13">
        <f t="shared" si="1"/>
        <v>10.934444444444445</v>
      </c>
      <c r="H26" s="32">
        <v>12</v>
      </c>
      <c r="I26" s="10">
        <v>1</v>
      </c>
      <c r="J26" s="10"/>
      <c r="K26" s="10">
        <v>1</v>
      </c>
      <c r="L26" s="10">
        <f t="shared" si="2"/>
        <v>2</v>
      </c>
      <c r="M26" s="12"/>
      <c r="N26" s="12"/>
      <c r="O26" s="19"/>
    </row>
    <row r="27" spans="1:15" x14ac:dyDescent="0.25">
      <c r="A27" s="35">
        <v>1977</v>
      </c>
      <c r="B27" s="36" t="s">
        <v>77</v>
      </c>
      <c r="C27" s="37" t="s">
        <v>15</v>
      </c>
      <c r="D27" s="42">
        <v>824</v>
      </c>
      <c r="E27" s="42">
        <v>0</v>
      </c>
      <c r="F27" s="13">
        <f t="shared" si="0"/>
        <v>1.03</v>
      </c>
      <c r="G27" s="13">
        <f t="shared" si="1"/>
        <v>8.24</v>
      </c>
      <c r="H27" s="32">
        <v>8</v>
      </c>
      <c r="I27" s="10">
        <v>1</v>
      </c>
      <c r="J27" s="10"/>
      <c r="K27" s="10"/>
      <c r="L27" s="10">
        <f t="shared" si="2"/>
        <v>1</v>
      </c>
      <c r="M27" s="12"/>
      <c r="N27" s="12"/>
      <c r="O27" s="19"/>
    </row>
    <row r="28" spans="1:15" x14ac:dyDescent="0.25">
      <c r="A28" s="35">
        <v>4420</v>
      </c>
      <c r="B28" s="36" t="s">
        <v>120</v>
      </c>
      <c r="C28" s="37" t="s">
        <v>15</v>
      </c>
      <c r="D28" s="42">
        <v>479</v>
      </c>
      <c r="E28" s="42">
        <v>418</v>
      </c>
      <c r="F28" s="13">
        <f t="shared" si="0"/>
        <v>0.83097222222222222</v>
      </c>
      <c r="G28" s="13">
        <f t="shared" si="1"/>
        <v>6.6477777777777778</v>
      </c>
      <c r="H28" s="32">
        <v>8</v>
      </c>
      <c r="I28" s="10">
        <v>1</v>
      </c>
      <c r="J28" s="10"/>
      <c r="K28" s="10"/>
      <c r="L28" s="10">
        <f t="shared" si="2"/>
        <v>1</v>
      </c>
      <c r="M28" s="12"/>
      <c r="N28" s="12"/>
      <c r="O28" s="19"/>
    </row>
    <row r="29" spans="1:15" x14ac:dyDescent="0.25">
      <c r="A29" s="35">
        <v>4254</v>
      </c>
      <c r="B29" s="36" t="s">
        <v>66</v>
      </c>
      <c r="C29" s="37" t="s">
        <v>15</v>
      </c>
      <c r="D29" s="42">
        <v>395</v>
      </c>
      <c r="E29" s="42">
        <v>496</v>
      </c>
      <c r="F29" s="13">
        <f t="shared" si="0"/>
        <v>0.76930555555555558</v>
      </c>
      <c r="G29" s="13">
        <f t="shared" si="1"/>
        <v>6.1544444444444446</v>
      </c>
      <c r="H29" s="32">
        <v>6</v>
      </c>
      <c r="I29" s="10"/>
      <c r="J29" s="10">
        <v>1</v>
      </c>
      <c r="K29" s="10"/>
      <c r="L29" s="10">
        <f t="shared" si="2"/>
        <v>1</v>
      </c>
      <c r="M29" s="12"/>
      <c r="N29" s="12"/>
      <c r="O29" s="19"/>
    </row>
    <row r="30" spans="1:15" x14ac:dyDescent="0.25">
      <c r="A30" s="35" t="s">
        <v>78</v>
      </c>
      <c r="B30" s="36" t="s">
        <v>79</v>
      </c>
      <c r="C30" s="37" t="s">
        <v>16</v>
      </c>
      <c r="D30" s="42">
        <v>166.95</v>
      </c>
      <c r="E30" s="42">
        <v>0</v>
      </c>
      <c r="F30" s="13">
        <f t="shared" si="0"/>
        <v>0.2086875</v>
      </c>
      <c r="G30" s="13">
        <f t="shared" si="1"/>
        <v>1.6695</v>
      </c>
      <c r="H30" s="32">
        <v>6</v>
      </c>
      <c r="I30" s="10"/>
      <c r="J30" s="10">
        <v>1</v>
      </c>
      <c r="K30" s="10"/>
      <c r="L30" s="10">
        <f t="shared" si="2"/>
        <v>1</v>
      </c>
      <c r="M30" s="12"/>
      <c r="N30" s="12"/>
      <c r="O30" s="19"/>
    </row>
    <row r="31" spans="1:15" x14ac:dyDescent="0.25">
      <c r="A31" s="35">
        <v>4030</v>
      </c>
      <c r="B31" s="36" t="s">
        <v>109</v>
      </c>
      <c r="C31" s="37" t="s">
        <v>16</v>
      </c>
      <c r="D31" s="42">
        <v>218</v>
      </c>
      <c r="E31" s="42">
        <v>0</v>
      </c>
      <c r="F31" s="13">
        <f t="shared" si="0"/>
        <v>0.27250000000000002</v>
      </c>
      <c r="G31" s="13">
        <f t="shared" si="1"/>
        <v>2.1800000000000002</v>
      </c>
      <c r="H31" s="32">
        <v>6</v>
      </c>
      <c r="I31" s="10"/>
      <c r="J31" s="10">
        <v>1</v>
      </c>
      <c r="K31" s="10"/>
      <c r="L31" s="10">
        <f t="shared" si="2"/>
        <v>1</v>
      </c>
      <c r="M31" s="12"/>
      <c r="N31" s="12"/>
      <c r="O31" s="19"/>
    </row>
    <row r="32" spans="1:15" x14ac:dyDescent="0.25">
      <c r="A32" s="35">
        <v>2851</v>
      </c>
      <c r="B32" s="36" t="s">
        <v>116</v>
      </c>
      <c r="C32" s="37" t="s">
        <v>16</v>
      </c>
      <c r="D32" s="42">
        <v>143</v>
      </c>
      <c r="E32" s="42">
        <v>0</v>
      </c>
      <c r="F32" s="13">
        <f t="shared" si="0"/>
        <v>0.17874999999999999</v>
      </c>
      <c r="G32" s="13">
        <f t="shared" si="1"/>
        <v>1.43</v>
      </c>
      <c r="H32" s="32">
        <v>6</v>
      </c>
      <c r="I32" s="10"/>
      <c r="J32" s="10">
        <v>1</v>
      </c>
      <c r="K32" s="10"/>
      <c r="L32" s="10">
        <f t="shared" si="2"/>
        <v>1</v>
      </c>
      <c r="M32" s="12"/>
      <c r="N32" s="12"/>
      <c r="O32" s="19"/>
    </row>
    <row r="33" spans="1:15" x14ac:dyDescent="0.25">
      <c r="A33" s="35">
        <v>1035</v>
      </c>
      <c r="B33" s="36" t="s">
        <v>53</v>
      </c>
      <c r="C33" s="37" t="s">
        <v>15</v>
      </c>
      <c r="D33" s="42">
        <v>1043</v>
      </c>
      <c r="E33" s="42">
        <v>424</v>
      </c>
      <c r="F33" s="13">
        <f t="shared" si="0"/>
        <v>1.5393055555555555</v>
      </c>
      <c r="G33" s="13">
        <f t="shared" si="1"/>
        <v>12.314444444444444</v>
      </c>
      <c r="H33" s="32">
        <v>12</v>
      </c>
      <c r="I33" s="10">
        <v>1</v>
      </c>
      <c r="J33" s="10"/>
      <c r="K33" s="10">
        <v>1</v>
      </c>
      <c r="L33" s="10">
        <f t="shared" si="2"/>
        <v>2</v>
      </c>
      <c r="M33" s="12"/>
      <c r="N33" s="12"/>
      <c r="O33" s="19"/>
    </row>
    <row r="34" spans="1:15" x14ac:dyDescent="0.25">
      <c r="A34" s="35">
        <v>1047</v>
      </c>
      <c r="B34" s="36" t="s">
        <v>71</v>
      </c>
      <c r="C34" s="37" t="s">
        <v>15</v>
      </c>
      <c r="D34" s="42">
        <v>1093</v>
      </c>
      <c r="E34" s="42">
        <v>250</v>
      </c>
      <c r="F34" s="13">
        <f t="shared" ref="F34:F64" si="3">(D34/800)+(E34/1800)</f>
        <v>1.5051388888888888</v>
      </c>
      <c r="G34" s="13">
        <f t="shared" ref="G34:G64" si="4">F34*8</f>
        <v>12.04111111111111</v>
      </c>
      <c r="H34" s="32">
        <v>12</v>
      </c>
      <c r="I34" s="10">
        <v>1</v>
      </c>
      <c r="J34" s="10"/>
      <c r="K34" s="10">
        <v>1</v>
      </c>
      <c r="L34" s="10">
        <f t="shared" si="2"/>
        <v>2</v>
      </c>
      <c r="M34" s="12"/>
      <c r="N34" s="12"/>
      <c r="O34" s="19"/>
    </row>
    <row r="35" spans="1:15" x14ac:dyDescent="0.25">
      <c r="A35" s="35">
        <v>4689</v>
      </c>
      <c r="B35" s="36" t="s">
        <v>54</v>
      </c>
      <c r="C35" s="37" t="s">
        <v>15</v>
      </c>
      <c r="D35" s="42">
        <v>556</v>
      </c>
      <c r="E35" s="42">
        <v>548</v>
      </c>
      <c r="F35" s="13">
        <f t="shared" si="3"/>
        <v>0.99944444444444436</v>
      </c>
      <c r="G35" s="13">
        <f t="shared" si="4"/>
        <v>7.9955555555555549</v>
      </c>
      <c r="H35" s="32">
        <v>8</v>
      </c>
      <c r="I35" s="10">
        <v>1</v>
      </c>
      <c r="J35" s="10"/>
      <c r="K35" s="10"/>
      <c r="L35" s="10">
        <f t="shared" si="2"/>
        <v>1</v>
      </c>
      <c r="M35" s="12"/>
      <c r="N35" s="12"/>
      <c r="O35" s="19"/>
    </row>
    <row r="36" spans="1:15" x14ac:dyDescent="0.25">
      <c r="A36" s="35">
        <v>3535</v>
      </c>
      <c r="B36" s="36" t="s">
        <v>69</v>
      </c>
      <c r="C36" s="37" t="s">
        <v>15</v>
      </c>
      <c r="D36" s="42">
        <v>550</v>
      </c>
      <c r="E36" s="42">
        <v>558</v>
      </c>
      <c r="F36" s="13">
        <f t="shared" si="3"/>
        <v>0.99750000000000005</v>
      </c>
      <c r="G36" s="13">
        <f t="shared" si="4"/>
        <v>7.98</v>
      </c>
      <c r="H36" s="32">
        <v>8</v>
      </c>
      <c r="I36" s="10">
        <v>1</v>
      </c>
      <c r="J36" s="10"/>
      <c r="K36" s="10"/>
      <c r="L36" s="10">
        <f t="shared" si="2"/>
        <v>1</v>
      </c>
      <c r="M36" s="12"/>
      <c r="N36" s="12"/>
      <c r="O36" s="19"/>
    </row>
    <row r="37" spans="1:15" x14ac:dyDescent="0.25">
      <c r="A37" s="35">
        <v>785</v>
      </c>
      <c r="B37" s="36" t="s">
        <v>132</v>
      </c>
      <c r="C37" s="37" t="s">
        <v>15</v>
      </c>
      <c r="D37" s="42">
        <v>611</v>
      </c>
      <c r="E37" s="42">
        <v>94</v>
      </c>
      <c r="F37" s="13">
        <f t="shared" si="3"/>
        <v>0.81597222222222232</v>
      </c>
      <c r="G37" s="13">
        <f t="shared" si="4"/>
        <v>6.5277777777777786</v>
      </c>
      <c r="H37" s="32">
        <v>8</v>
      </c>
      <c r="I37" s="10">
        <v>1</v>
      </c>
      <c r="J37" s="10"/>
      <c r="K37" s="10"/>
      <c r="L37" s="10">
        <f t="shared" si="2"/>
        <v>1</v>
      </c>
      <c r="M37" s="7"/>
      <c r="N37" s="12"/>
      <c r="O37" s="19"/>
    </row>
    <row r="38" spans="1:15" x14ac:dyDescent="0.25">
      <c r="A38" s="35">
        <v>1960</v>
      </c>
      <c r="B38" s="36" t="s">
        <v>65</v>
      </c>
      <c r="C38" s="37" t="s">
        <v>15</v>
      </c>
      <c r="D38" s="42">
        <v>470</v>
      </c>
      <c r="E38" s="42">
        <v>42</v>
      </c>
      <c r="F38" s="13">
        <f t="shared" si="3"/>
        <v>0.61083333333333334</v>
      </c>
      <c r="G38" s="13">
        <f t="shared" si="4"/>
        <v>4.8866666666666667</v>
      </c>
      <c r="H38" s="32">
        <v>6</v>
      </c>
      <c r="I38" s="10"/>
      <c r="J38" s="10">
        <v>1</v>
      </c>
      <c r="K38" s="10"/>
      <c r="L38" s="10">
        <f t="shared" si="2"/>
        <v>1</v>
      </c>
      <c r="M38" s="12"/>
      <c r="N38" s="12"/>
      <c r="O38" s="19"/>
    </row>
    <row r="39" spans="1:15" x14ac:dyDescent="0.25">
      <c r="A39" s="35">
        <v>613</v>
      </c>
      <c r="B39" s="36" t="s">
        <v>111</v>
      </c>
      <c r="C39" s="37" t="s">
        <v>15</v>
      </c>
      <c r="D39" s="42">
        <v>680</v>
      </c>
      <c r="E39" s="42">
        <v>322</v>
      </c>
      <c r="F39" s="13">
        <f t="shared" si="3"/>
        <v>1.028888888888889</v>
      </c>
      <c r="G39" s="13">
        <f t="shared" si="4"/>
        <v>8.2311111111111117</v>
      </c>
      <c r="H39" s="32">
        <v>8</v>
      </c>
      <c r="I39" s="10">
        <v>1</v>
      </c>
      <c r="J39" s="10"/>
      <c r="K39" s="10"/>
      <c r="L39" s="10">
        <f t="shared" si="2"/>
        <v>1</v>
      </c>
      <c r="M39" s="12"/>
      <c r="N39" s="12"/>
      <c r="O39" s="19"/>
    </row>
    <row r="40" spans="1:15" x14ac:dyDescent="0.25">
      <c r="A40" s="35">
        <v>4690</v>
      </c>
      <c r="B40" s="36" t="s">
        <v>123</v>
      </c>
      <c r="C40" s="37" t="s">
        <v>15</v>
      </c>
      <c r="D40" s="42">
        <v>311</v>
      </c>
      <c r="E40" s="42">
        <v>271</v>
      </c>
      <c r="F40" s="13">
        <f t="shared" si="3"/>
        <v>0.53930555555555548</v>
      </c>
      <c r="G40" s="13">
        <f t="shared" si="4"/>
        <v>4.3144444444444439</v>
      </c>
      <c r="H40" s="32">
        <v>6</v>
      </c>
      <c r="I40" s="10"/>
      <c r="J40" s="10">
        <v>1</v>
      </c>
      <c r="K40" s="10"/>
      <c r="L40" s="10">
        <f t="shared" si="2"/>
        <v>1</v>
      </c>
      <c r="M40" s="12"/>
      <c r="N40" s="12"/>
      <c r="O40" s="19"/>
    </row>
    <row r="41" spans="1:15" x14ac:dyDescent="0.25">
      <c r="A41" s="35">
        <v>3604</v>
      </c>
      <c r="B41" s="36" t="s">
        <v>47</v>
      </c>
      <c r="C41" s="37" t="s">
        <v>15</v>
      </c>
      <c r="D41" s="42">
        <v>550</v>
      </c>
      <c r="E41" s="42">
        <v>459</v>
      </c>
      <c r="F41" s="13">
        <f t="shared" si="3"/>
        <v>0.9425</v>
      </c>
      <c r="G41" s="13">
        <f t="shared" si="4"/>
        <v>7.54</v>
      </c>
      <c r="H41" s="32">
        <v>8</v>
      </c>
      <c r="I41" s="10">
        <v>1</v>
      </c>
      <c r="J41" s="10"/>
      <c r="K41" s="10"/>
      <c r="L41" s="10">
        <f t="shared" si="2"/>
        <v>1</v>
      </c>
      <c r="M41" s="12"/>
      <c r="N41" s="12"/>
      <c r="O41" s="19"/>
    </row>
    <row r="42" spans="1:15" x14ac:dyDescent="0.25">
      <c r="A42" s="35">
        <v>1423</v>
      </c>
      <c r="B42" s="36" t="s">
        <v>95</v>
      </c>
      <c r="C42" s="37" t="s">
        <v>15</v>
      </c>
      <c r="D42" s="42">
        <v>560</v>
      </c>
      <c r="E42" s="42">
        <v>583</v>
      </c>
      <c r="F42" s="13">
        <f t="shared" si="3"/>
        <v>1.0238888888888888</v>
      </c>
      <c r="G42" s="13">
        <f t="shared" si="4"/>
        <v>8.1911111111111108</v>
      </c>
      <c r="H42" s="32">
        <v>8</v>
      </c>
      <c r="I42" s="10">
        <v>1</v>
      </c>
      <c r="J42" s="10"/>
      <c r="K42" s="10"/>
      <c r="L42" s="10">
        <f t="shared" si="2"/>
        <v>1</v>
      </c>
      <c r="M42" s="12"/>
      <c r="N42" s="12"/>
      <c r="O42" s="19"/>
    </row>
    <row r="43" spans="1:15" x14ac:dyDescent="0.25">
      <c r="A43" s="35">
        <v>4368</v>
      </c>
      <c r="B43" s="36" t="s">
        <v>92</v>
      </c>
      <c r="C43" s="37" t="s">
        <v>15</v>
      </c>
      <c r="D43" s="42">
        <v>272</v>
      </c>
      <c r="E43" s="42">
        <v>14</v>
      </c>
      <c r="F43" s="13">
        <f t="shared" si="3"/>
        <v>0.3477777777777778</v>
      </c>
      <c r="G43" s="13">
        <f t="shared" si="4"/>
        <v>2.7822222222222224</v>
      </c>
      <c r="H43" s="32">
        <v>6</v>
      </c>
      <c r="I43" s="10"/>
      <c r="J43" s="10">
        <v>1</v>
      </c>
      <c r="K43" s="10"/>
      <c r="L43" s="10">
        <f t="shared" si="2"/>
        <v>1</v>
      </c>
      <c r="M43" s="12"/>
      <c r="N43" s="12"/>
      <c r="O43" s="19"/>
    </row>
    <row r="44" spans="1:15" x14ac:dyDescent="0.25">
      <c r="A44" s="35">
        <v>31</v>
      </c>
      <c r="B44" s="36" t="s">
        <v>110</v>
      </c>
      <c r="C44" s="37" t="s">
        <v>15</v>
      </c>
      <c r="D44" s="42">
        <v>1018</v>
      </c>
      <c r="E44" s="42">
        <v>441</v>
      </c>
      <c r="F44" s="13">
        <f t="shared" si="3"/>
        <v>1.5175000000000001</v>
      </c>
      <c r="G44" s="13">
        <f t="shared" si="4"/>
        <v>12.14</v>
      </c>
      <c r="H44" s="32">
        <v>12</v>
      </c>
      <c r="I44" s="10">
        <v>1</v>
      </c>
      <c r="J44" s="10"/>
      <c r="K44" s="10">
        <v>1</v>
      </c>
      <c r="L44" s="10">
        <f t="shared" si="2"/>
        <v>2</v>
      </c>
      <c r="M44" s="12"/>
      <c r="N44" s="12"/>
      <c r="O44" s="19"/>
    </row>
    <row r="45" spans="1:15" x14ac:dyDescent="0.25">
      <c r="A45" s="35">
        <v>4682</v>
      </c>
      <c r="B45" s="36" t="s">
        <v>117</v>
      </c>
      <c r="C45" s="37" t="s">
        <v>15</v>
      </c>
      <c r="D45" s="42">
        <v>320</v>
      </c>
      <c r="E45" s="42">
        <v>69</v>
      </c>
      <c r="F45" s="13">
        <f t="shared" si="3"/>
        <v>0.43833333333333335</v>
      </c>
      <c r="G45" s="13">
        <f t="shared" si="4"/>
        <v>3.5066666666666668</v>
      </c>
      <c r="H45" s="32">
        <v>6</v>
      </c>
      <c r="I45" s="10"/>
      <c r="J45" s="10">
        <v>1</v>
      </c>
      <c r="K45" s="10"/>
      <c r="L45" s="10">
        <f t="shared" si="2"/>
        <v>1</v>
      </c>
      <c r="M45" s="12"/>
      <c r="N45" s="12"/>
      <c r="O45" s="19"/>
    </row>
    <row r="46" spans="1:15" x14ac:dyDescent="0.25">
      <c r="A46" s="35">
        <v>3812</v>
      </c>
      <c r="B46" s="36" t="s">
        <v>108</v>
      </c>
      <c r="C46" s="37" t="s">
        <v>15</v>
      </c>
      <c r="D46" s="42">
        <v>316</v>
      </c>
      <c r="E46" s="42">
        <v>766</v>
      </c>
      <c r="F46" s="13">
        <f t="shared" si="3"/>
        <v>0.82055555555555559</v>
      </c>
      <c r="G46" s="13">
        <f t="shared" si="4"/>
        <v>6.5644444444444447</v>
      </c>
      <c r="H46" s="32">
        <v>8</v>
      </c>
      <c r="I46" s="10">
        <v>1</v>
      </c>
      <c r="J46" s="10"/>
      <c r="K46" s="10"/>
      <c r="L46" s="10">
        <f t="shared" si="2"/>
        <v>1</v>
      </c>
      <c r="M46" s="12"/>
      <c r="N46" s="12"/>
      <c r="O46" s="19"/>
    </row>
    <row r="47" spans="1:15" x14ac:dyDescent="0.25">
      <c r="A47" s="35">
        <v>748</v>
      </c>
      <c r="B47" s="36" t="s">
        <v>103</v>
      </c>
      <c r="C47" s="37" t="s">
        <v>15</v>
      </c>
      <c r="D47" s="42">
        <v>758</v>
      </c>
      <c r="E47" s="42">
        <v>64</v>
      </c>
      <c r="F47" s="13">
        <f t="shared" si="3"/>
        <v>0.98305555555555557</v>
      </c>
      <c r="G47" s="13">
        <f t="shared" si="4"/>
        <v>7.8644444444444446</v>
      </c>
      <c r="H47" s="32">
        <v>8</v>
      </c>
      <c r="I47" s="10">
        <v>1</v>
      </c>
      <c r="J47" s="10"/>
      <c r="K47" s="10"/>
      <c r="L47" s="10">
        <f t="shared" si="2"/>
        <v>1</v>
      </c>
      <c r="M47" s="12"/>
      <c r="N47" s="12"/>
      <c r="O47" s="19"/>
    </row>
    <row r="48" spans="1:15" x14ac:dyDescent="0.25">
      <c r="A48" s="35">
        <v>749</v>
      </c>
      <c r="B48" s="36" t="s">
        <v>98</v>
      </c>
      <c r="C48" s="37" t="s">
        <v>15</v>
      </c>
      <c r="D48" s="42">
        <v>272</v>
      </c>
      <c r="E48" s="42">
        <v>21</v>
      </c>
      <c r="F48" s="13">
        <f t="shared" si="3"/>
        <v>0.35166666666666668</v>
      </c>
      <c r="G48" s="13">
        <f t="shared" si="4"/>
        <v>2.8133333333333335</v>
      </c>
      <c r="H48" s="32">
        <v>6</v>
      </c>
      <c r="I48" s="10"/>
      <c r="J48" s="10">
        <v>1</v>
      </c>
      <c r="K48" s="10"/>
      <c r="L48" s="10">
        <f t="shared" si="2"/>
        <v>1</v>
      </c>
      <c r="M48" s="12"/>
      <c r="N48" s="12"/>
      <c r="O48" s="19"/>
    </row>
    <row r="49" spans="1:15" x14ac:dyDescent="0.25">
      <c r="A49" s="35">
        <v>1048</v>
      </c>
      <c r="B49" s="36" t="s">
        <v>52</v>
      </c>
      <c r="C49" s="37" t="s">
        <v>15</v>
      </c>
      <c r="D49" s="42">
        <v>713</v>
      </c>
      <c r="E49" s="42">
        <v>34</v>
      </c>
      <c r="F49" s="13">
        <f t="shared" si="3"/>
        <v>0.91013888888888883</v>
      </c>
      <c r="G49" s="13">
        <f t="shared" si="4"/>
        <v>7.2811111111111106</v>
      </c>
      <c r="H49" s="32">
        <v>8</v>
      </c>
      <c r="I49" s="10">
        <v>1</v>
      </c>
      <c r="J49" s="10"/>
      <c r="K49" s="10"/>
      <c r="L49" s="10">
        <f t="shared" si="2"/>
        <v>1</v>
      </c>
      <c r="M49" s="12"/>
      <c r="N49" s="12"/>
      <c r="O49" s="19"/>
    </row>
    <row r="50" spans="1:15" x14ac:dyDescent="0.25">
      <c r="A50" s="35">
        <v>920</v>
      </c>
      <c r="B50" s="36" t="s">
        <v>130</v>
      </c>
      <c r="C50" s="37" t="s">
        <v>15</v>
      </c>
      <c r="D50" s="42">
        <v>2484</v>
      </c>
      <c r="E50" s="42">
        <v>77</v>
      </c>
      <c r="F50" s="13">
        <f t="shared" si="3"/>
        <v>3.1477777777777778</v>
      </c>
      <c r="G50" s="13">
        <f t="shared" si="4"/>
        <v>25.182222222222222</v>
      </c>
      <c r="H50" s="32">
        <v>24</v>
      </c>
      <c r="I50" s="8">
        <v>3</v>
      </c>
      <c r="J50" s="8"/>
      <c r="K50" s="8"/>
      <c r="L50" s="10">
        <f t="shared" si="2"/>
        <v>3</v>
      </c>
      <c r="M50" s="7"/>
      <c r="N50" s="12"/>
      <c r="O50" s="19"/>
    </row>
    <row r="51" spans="1:15" x14ac:dyDescent="0.25">
      <c r="A51" s="35">
        <v>3466</v>
      </c>
      <c r="B51" s="36" t="s">
        <v>70</v>
      </c>
      <c r="C51" s="37" t="s">
        <v>15</v>
      </c>
      <c r="D51" s="42">
        <v>980</v>
      </c>
      <c r="E51" s="42">
        <v>146</v>
      </c>
      <c r="F51" s="13">
        <f t="shared" si="3"/>
        <v>1.3061111111111112</v>
      </c>
      <c r="G51" s="13">
        <f t="shared" si="4"/>
        <v>10.44888888888889</v>
      </c>
      <c r="H51" s="32">
        <v>12</v>
      </c>
      <c r="I51" s="10">
        <v>1</v>
      </c>
      <c r="J51" s="10"/>
      <c r="K51" s="10">
        <v>1</v>
      </c>
      <c r="L51" s="10">
        <f t="shared" si="2"/>
        <v>2</v>
      </c>
      <c r="M51" s="12"/>
      <c r="N51" s="12"/>
      <c r="O51" s="19"/>
    </row>
    <row r="52" spans="1:15" x14ac:dyDescent="0.25">
      <c r="A52" s="35">
        <v>32</v>
      </c>
      <c r="B52" s="36" t="s">
        <v>100</v>
      </c>
      <c r="C52" s="37" t="s">
        <v>15</v>
      </c>
      <c r="D52" s="42">
        <v>1742</v>
      </c>
      <c r="E52" s="42">
        <v>336</v>
      </c>
      <c r="F52" s="13">
        <f t="shared" si="3"/>
        <v>2.3641666666666667</v>
      </c>
      <c r="G52" s="13">
        <f t="shared" si="4"/>
        <v>18.913333333333334</v>
      </c>
      <c r="H52" s="32">
        <v>20</v>
      </c>
      <c r="I52" s="10">
        <v>2</v>
      </c>
      <c r="J52" s="10"/>
      <c r="K52" s="10">
        <v>1</v>
      </c>
      <c r="L52" s="10">
        <f t="shared" si="2"/>
        <v>3</v>
      </c>
      <c r="M52" s="12"/>
      <c r="N52" s="12"/>
      <c r="O52" s="19"/>
    </row>
    <row r="53" spans="1:15" x14ac:dyDescent="0.25">
      <c r="A53" s="35">
        <v>3281</v>
      </c>
      <c r="B53" s="36" t="s">
        <v>45</v>
      </c>
      <c r="C53" s="37" t="s">
        <v>15</v>
      </c>
      <c r="D53" s="42">
        <v>668</v>
      </c>
      <c r="E53" s="42">
        <v>72</v>
      </c>
      <c r="F53" s="13">
        <f t="shared" si="3"/>
        <v>0.875</v>
      </c>
      <c r="G53" s="13">
        <f t="shared" si="4"/>
        <v>7</v>
      </c>
      <c r="H53" s="32">
        <v>8</v>
      </c>
      <c r="I53" s="10">
        <v>1</v>
      </c>
      <c r="J53" s="10"/>
      <c r="K53" s="10"/>
      <c r="L53" s="10">
        <f t="shared" si="2"/>
        <v>1</v>
      </c>
      <c r="M53" s="12"/>
      <c r="N53" s="12"/>
      <c r="O53" s="19"/>
    </row>
    <row r="54" spans="1:15" x14ac:dyDescent="0.25">
      <c r="A54" s="35">
        <v>1562</v>
      </c>
      <c r="B54" s="36" t="s">
        <v>80</v>
      </c>
      <c r="C54" s="37" t="s">
        <v>16</v>
      </c>
      <c r="D54" s="42">
        <v>234</v>
      </c>
      <c r="E54" s="42">
        <v>0</v>
      </c>
      <c r="F54" s="13">
        <f t="shared" si="3"/>
        <v>0.29249999999999998</v>
      </c>
      <c r="G54" s="13">
        <f t="shared" si="4"/>
        <v>2.34</v>
      </c>
      <c r="H54" s="32">
        <v>6</v>
      </c>
      <c r="I54" s="10"/>
      <c r="J54" s="10">
        <v>1</v>
      </c>
      <c r="K54" s="10"/>
      <c r="L54" s="10">
        <f t="shared" si="2"/>
        <v>1</v>
      </c>
      <c r="M54" s="12"/>
      <c r="N54" s="12"/>
      <c r="O54" s="19"/>
    </row>
    <row r="55" spans="1:15" x14ac:dyDescent="0.25">
      <c r="A55" s="35">
        <v>3135</v>
      </c>
      <c r="B55" s="36" t="s">
        <v>84</v>
      </c>
      <c r="C55" s="37" t="s">
        <v>16</v>
      </c>
      <c r="D55" s="42">
        <v>56</v>
      </c>
      <c r="E55" s="42">
        <v>0</v>
      </c>
      <c r="F55" s="13">
        <f t="shared" si="3"/>
        <v>7.0000000000000007E-2</v>
      </c>
      <c r="G55" s="13">
        <f t="shared" si="4"/>
        <v>0.56000000000000005</v>
      </c>
      <c r="H55" s="32">
        <v>6</v>
      </c>
      <c r="I55" s="10"/>
      <c r="J55" s="10">
        <v>1</v>
      </c>
      <c r="K55" s="10"/>
      <c r="L55" s="10">
        <f t="shared" si="2"/>
        <v>1</v>
      </c>
      <c r="M55" s="12"/>
      <c r="N55" s="12"/>
      <c r="O55" s="19"/>
    </row>
    <row r="56" spans="1:15" x14ac:dyDescent="0.25">
      <c r="A56" s="35">
        <v>750</v>
      </c>
      <c r="B56" s="36" t="s">
        <v>91</v>
      </c>
      <c r="C56" s="37" t="s">
        <v>15</v>
      </c>
      <c r="D56" s="42">
        <v>460</v>
      </c>
      <c r="E56" s="42">
        <v>159</v>
      </c>
      <c r="F56" s="13">
        <f t="shared" si="3"/>
        <v>0.66333333333333333</v>
      </c>
      <c r="G56" s="13">
        <f t="shared" si="4"/>
        <v>5.3066666666666666</v>
      </c>
      <c r="H56" s="32">
        <v>6</v>
      </c>
      <c r="I56" s="10"/>
      <c r="J56" s="10">
        <v>1</v>
      </c>
      <c r="K56" s="10"/>
      <c r="L56" s="10">
        <f t="shared" si="2"/>
        <v>1</v>
      </c>
      <c r="M56" s="12"/>
      <c r="N56" s="12"/>
      <c r="O56" s="19"/>
    </row>
    <row r="57" spans="1:15" x14ac:dyDescent="0.25">
      <c r="A57" s="35">
        <v>1961</v>
      </c>
      <c r="B57" s="36" t="s">
        <v>41</v>
      </c>
      <c r="C57" s="37" t="s">
        <v>15</v>
      </c>
      <c r="D57" s="42">
        <v>798</v>
      </c>
      <c r="E57" s="42">
        <v>0</v>
      </c>
      <c r="F57" s="13">
        <f t="shared" si="3"/>
        <v>0.99750000000000005</v>
      </c>
      <c r="G57" s="13">
        <f t="shared" si="4"/>
        <v>7.98</v>
      </c>
      <c r="H57" s="32">
        <v>8</v>
      </c>
      <c r="I57" s="10">
        <v>1</v>
      </c>
      <c r="J57" s="10"/>
      <c r="K57" s="10"/>
      <c r="L57" s="10">
        <f t="shared" si="2"/>
        <v>1</v>
      </c>
      <c r="M57" s="12"/>
      <c r="N57" s="12"/>
      <c r="O57" s="19"/>
    </row>
    <row r="58" spans="1:15" x14ac:dyDescent="0.25">
      <c r="A58" s="35">
        <v>751</v>
      </c>
      <c r="B58" s="36" t="s">
        <v>85</v>
      </c>
      <c r="C58" s="37" t="s">
        <v>15</v>
      </c>
      <c r="D58" s="42">
        <v>803</v>
      </c>
      <c r="E58" s="42">
        <v>64</v>
      </c>
      <c r="F58" s="13">
        <f t="shared" si="3"/>
        <v>1.0393055555555555</v>
      </c>
      <c r="G58" s="13">
        <f t="shared" si="4"/>
        <v>8.3144444444444439</v>
      </c>
      <c r="H58" s="32">
        <v>8</v>
      </c>
      <c r="I58" s="10">
        <v>1</v>
      </c>
      <c r="J58" s="10"/>
      <c r="K58" s="10"/>
      <c r="L58" s="10">
        <f t="shared" si="2"/>
        <v>1</v>
      </c>
      <c r="M58" s="12"/>
      <c r="N58" s="12"/>
      <c r="O58" s="19"/>
    </row>
    <row r="59" spans="1:15" x14ac:dyDescent="0.25">
      <c r="A59" s="35">
        <v>4247</v>
      </c>
      <c r="B59" s="36" t="s">
        <v>57</v>
      </c>
      <c r="C59" s="37" t="s">
        <v>15</v>
      </c>
      <c r="D59" s="42">
        <v>507</v>
      </c>
      <c r="E59" s="42">
        <v>0</v>
      </c>
      <c r="F59" s="13">
        <f t="shared" si="3"/>
        <v>0.63375000000000004</v>
      </c>
      <c r="G59" s="13">
        <f t="shared" si="4"/>
        <v>5.07</v>
      </c>
      <c r="H59" s="32">
        <v>6</v>
      </c>
      <c r="I59" s="10"/>
      <c r="J59" s="10">
        <v>1</v>
      </c>
      <c r="K59" s="10"/>
      <c r="L59" s="10">
        <f t="shared" si="2"/>
        <v>1</v>
      </c>
      <c r="M59" s="12"/>
      <c r="N59" s="12"/>
      <c r="O59" s="19"/>
    </row>
    <row r="60" spans="1:15" x14ac:dyDescent="0.25">
      <c r="A60" s="35">
        <v>3835</v>
      </c>
      <c r="B60" s="36" t="s">
        <v>126</v>
      </c>
      <c r="C60" s="37" t="s">
        <v>15</v>
      </c>
      <c r="D60" s="42">
        <v>311</v>
      </c>
      <c r="E60" s="42">
        <v>277</v>
      </c>
      <c r="F60" s="13">
        <f t="shared" si="3"/>
        <v>0.54263888888888889</v>
      </c>
      <c r="G60" s="13">
        <f t="shared" si="4"/>
        <v>4.3411111111111111</v>
      </c>
      <c r="H60" s="32">
        <v>6</v>
      </c>
      <c r="I60" s="10"/>
      <c r="J60" s="10">
        <v>1</v>
      </c>
      <c r="K60" s="10"/>
      <c r="L60" s="10">
        <f t="shared" si="2"/>
        <v>1</v>
      </c>
      <c r="M60" s="7"/>
      <c r="N60" s="12"/>
      <c r="O60" s="19"/>
    </row>
    <row r="61" spans="1:15" x14ac:dyDescent="0.25">
      <c r="A61" s="35">
        <v>4406</v>
      </c>
      <c r="B61" s="36" t="s">
        <v>96</v>
      </c>
      <c r="C61" s="37" t="s">
        <v>15</v>
      </c>
      <c r="D61" s="42">
        <v>263</v>
      </c>
      <c r="E61" s="42">
        <v>46</v>
      </c>
      <c r="F61" s="13">
        <f t="shared" si="3"/>
        <v>0.35430555555555554</v>
      </c>
      <c r="G61" s="13">
        <f t="shared" si="4"/>
        <v>2.8344444444444443</v>
      </c>
      <c r="H61" s="32">
        <v>6</v>
      </c>
      <c r="I61" s="10"/>
      <c r="J61" s="10">
        <v>1</v>
      </c>
      <c r="K61" s="10"/>
      <c r="L61" s="10">
        <f t="shared" si="2"/>
        <v>1</v>
      </c>
      <c r="M61" s="12"/>
      <c r="N61" s="12"/>
      <c r="O61" s="19"/>
    </row>
    <row r="62" spans="1:15" x14ac:dyDescent="0.25">
      <c r="A62" s="35">
        <v>2558</v>
      </c>
      <c r="B62" s="36" t="s">
        <v>88</v>
      </c>
      <c r="C62" s="37" t="s">
        <v>15</v>
      </c>
      <c r="D62" s="42">
        <v>858</v>
      </c>
      <c r="E62" s="42">
        <v>859</v>
      </c>
      <c r="F62" s="13">
        <f t="shared" si="3"/>
        <v>1.5497222222222222</v>
      </c>
      <c r="G62" s="13">
        <f t="shared" si="4"/>
        <v>12.397777777777778</v>
      </c>
      <c r="H62" s="32">
        <v>14</v>
      </c>
      <c r="I62" s="10">
        <v>1</v>
      </c>
      <c r="J62" s="10">
        <v>1</v>
      </c>
      <c r="K62" s="10"/>
      <c r="L62" s="10">
        <f t="shared" si="2"/>
        <v>2</v>
      </c>
      <c r="M62" s="12"/>
      <c r="N62" s="12"/>
      <c r="O62" s="19"/>
    </row>
    <row r="63" spans="1:15" x14ac:dyDescent="0.25">
      <c r="A63" s="35">
        <v>4468</v>
      </c>
      <c r="B63" s="36" t="s">
        <v>61</v>
      </c>
      <c r="C63" s="37" t="s">
        <v>16</v>
      </c>
      <c r="D63" s="42">
        <v>501</v>
      </c>
      <c r="E63" s="42">
        <v>187</v>
      </c>
      <c r="F63" s="13">
        <f t="shared" si="3"/>
        <v>0.73013888888888889</v>
      </c>
      <c r="G63" s="13">
        <f t="shared" si="4"/>
        <v>5.8411111111111111</v>
      </c>
      <c r="H63" s="32">
        <v>6</v>
      </c>
      <c r="I63" s="10"/>
      <c r="J63" s="10">
        <v>1</v>
      </c>
      <c r="K63" s="10"/>
      <c r="L63" s="10">
        <f t="shared" si="2"/>
        <v>1</v>
      </c>
      <c r="M63" s="12"/>
      <c r="N63" s="12"/>
      <c r="O63" s="19"/>
    </row>
    <row r="64" spans="1:15" x14ac:dyDescent="0.25">
      <c r="A64" s="35">
        <v>1887</v>
      </c>
      <c r="B64" s="36" t="s">
        <v>63</v>
      </c>
      <c r="C64" s="37" t="s">
        <v>15</v>
      </c>
      <c r="D64" s="42">
        <v>886</v>
      </c>
      <c r="E64" s="42">
        <v>1453</v>
      </c>
      <c r="F64" s="13">
        <f t="shared" si="3"/>
        <v>1.9147222222222222</v>
      </c>
      <c r="G64" s="13">
        <f t="shared" si="4"/>
        <v>15.317777777777778</v>
      </c>
      <c r="H64" s="32">
        <v>16</v>
      </c>
      <c r="I64" s="10">
        <v>2</v>
      </c>
      <c r="J64" s="10"/>
      <c r="K64" s="10"/>
      <c r="L64" s="10">
        <f t="shared" si="2"/>
        <v>2</v>
      </c>
      <c r="M64" s="12"/>
      <c r="N64" s="12"/>
      <c r="O64" s="19"/>
    </row>
    <row r="65" spans="1:15" x14ac:dyDescent="0.25">
      <c r="A65" s="35">
        <v>3134</v>
      </c>
      <c r="B65" s="36" t="s">
        <v>97</v>
      </c>
      <c r="C65" s="37" t="s">
        <v>15</v>
      </c>
      <c r="D65" s="42">
        <v>440</v>
      </c>
      <c r="E65" s="42">
        <v>12</v>
      </c>
      <c r="F65" s="13">
        <f t="shared" ref="F65:F75" si="5">(D65/800)+(E65/1800)</f>
        <v>0.55666666666666675</v>
      </c>
      <c r="G65" s="13">
        <f t="shared" ref="G65:G75" si="6">F65*8</f>
        <v>4.453333333333334</v>
      </c>
      <c r="H65" s="32">
        <v>6</v>
      </c>
      <c r="I65" s="10"/>
      <c r="J65" s="10">
        <v>1</v>
      </c>
      <c r="K65" s="10"/>
      <c r="L65" s="10">
        <f t="shared" si="2"/>
        <v>1</v>
      </c>
      <c r="M65" s="12"/>
      <c r="N65" s="12"/>
      <c r="O65" s="19"/>
    </row>
    <row r="66" spans="1:15" x14ac:dyDescent="0.25">
      <c r="A66" s="35">
        <v>4370</v>
      </c>
      <c r="B66" s="36" t="s">
        <v>81</v>
      </c>
      <c r="C66" s="37" t="s">
        <v>15</v>
      </c>
      <c r="D66" s="42">
        <v>282</v>
      </c>
      <c r="E66" s="42">
        <v>31</v>
      </c>
      <c r="F66" s="13">
        <f t="shared" si="5"/>
        <v>0.36972222222222217</v>
      </c>
      <c r="G66" s="13">
        <f t="shared" si="6"/>
        <v>2.9577777777777774</v>
      </c>
      <c r="H66" s="32">
        <v>6</v>
      </c>
      <c r="I66" s="10"/>
      <c r="J66" s="10">
        <v>1</v>
      </c>
      <c r="K66" s="10"/>
      <c r="L66" s="10">
        <f t="shared" ref="L66:L111" si="7">SUM(I66:K66)</f>
        <v>1</v>
      </c>
      <c r="M66" s="12"/>
      <c r="N66" s="12"/>
      <c r="O66" s="19"/>
    </row>
    <row r="67" spans="1:15" x14ac:dyDescent="0.25">
      <c r="A67" s="35">
        <v>3418</v>
      </c>
      <c r="B67" s="36" t="s">
        <v>67</v>
      </c>
      <c r="C67" s="37" t="s">
        <v>15</v>
      </c>
      <c r="D67" s="42">
        <v>1199</v>
      </c>
      <c r="E67" s="42">
        <v>394</v>
      </c>
      <c r="F67" s="13">
        <f t="shared" si="5"/>
        <v>1.7176388888888889</v>
      </c>
      <c r="G67" s="13">
        <f t="shared" si="6"/>
        <v>13.741111111111111</v>
      </c>
      <c r="H67" s="32">
        <v>14</v>
      </c>
      <c r="I67" s="10">
        <v>1</v>
      </c>
      <c r="J67" s="10">
        <v>1</v>
      </c>
      <c r="K67" s="10"/>
      <c r="L67" s="10">
        <f t="shared" si="7"/>
        <v>2</v>
      </c>
      <c r="M67" s="12"/>
      <c r="N67" s="12"/>
      <c r="O67" s="19"/>
    </row>
    <row r="68" spans="1:15" x14ac:dyDescent="0.25">
      <c r="A68" s="35" t="s">
        <v>55</v>
      </c>
      <c r="B68" s="36" t="s">
        <v>56</v>
      </c>
      <c r="C68" s="37" t="s">
        <v>16</v>
      </c>
      <c r="D68" s="42">
        <v>69.69</v>
      </c>
      <c r="E68" s="42">
        <v>0</v>
      </c>
      <c r="F68" s="13">
        <f t="shared" si="5"/>
        <v>8.7112499999999995E-2</v>
      </c>
      <c r="G68" s="13">
        <f t="shared" si="6"/>
        <v>0.69689999999999996</v>
      </c>
      <c r="H68" s="32">
        <v>6</v>
      </c>
      <c r="I68" s="10"/>
      <c r="J68" s="10">
        <v>1</v>
      </c>
      <c r="K68" s="10"/>
      <c r="L68" s="10">
        <f t="shared" si="7"/>
        <v>1</v>
      </c>
      <c r="M68" s="12"/>
      <c r="N68" s="12"/>
      <c r="O68" s="19"/>
    </row>
    <row r="69" spans="1:15" x14ac:dyDescent="0.25">
      <c r="A69" s="35">
        <v>2002</v>
      </c>
      <c r="B69" s="36" t="s">
        <v>112</v>
      </c>
      <c r="C69" s="37" t="s">
        <v>15</v>
      </c>
      <c r="D69" s="42">
        <v>577</v>
      </c>
      <c r="E69" s="42">
        <v>30</v>
      </c>
      <c r="F69" s="13">
        <f t="shared" si="5"/>
        <v>0.73791666666666667</v>
      </c>
      <c r="G69" s="13">
        <f t="shared" si="6"/>
        <v>5.9033333333333333</v>
      </c>
      <c r="H69" s="32">
        <v>6</v>
      </c>
      <c r="I69" s="10"/>
      <c r="J69" s="10">
        <v>1</v>
      </c>
      <c r="K69" s="10"/>
      <c r="L69" s="10">
        <f t="shared" si="7"/>
        <v>1</v>
      </c>
      <c r="M69" s="12"/>
      <c r="N69" s="12"/>
      <c r="O69" s="19"/>
    </row>
    <row r="70" spans="1:15" x14ac:dyDescent="0.25">
      <c r="A70" s="35">
        <v>4371</v>
      </c>
      <c r="B70" s="36" t="s">
        <v>82</v>
      </c>
      <c r="C70" s="37" t="s">
        <v>15</v>
      </c>
      <c r="D70" s="42">
        <v>316</v>
      </c>
      <c r="E70" s="42">
        <v>641</v>
      </c>
      <c r="F70" s="13">
        <f t="shared" si="5"/>
        <v>0.75111111111111106</v>
      </c>
      <c r="G70" s="13">
        <f t="shared" si="6"/>
        <v>6.0088888888888885</v>
      </c>
      <c r="H70" s="32">
        <v>6</v>
      </c>
      <c r="I70" s="10"/>
      <c r="J70" s="10">
        <v>1</v>
      </c>
      <c r="K70" s="10"/>
      <c r="L70" s="10">
        <f t="shared" si="7"/>
        <v>1</v>
      </c>
      <c r="M70" s="12"/>
      <c r="N70" s="12"/>
      <c r="O70" s="19"/>
    </row>
    <row r="71" spans="1:15" x14ac:dyDescent="0.25">
      <c r="A71" s="35">
        <v>4762</v>
      </c>
      <c r="B71" s="36" t="s">
        <v>39</v>
      </c>
      <c r="C71" s="37" t="s">
        <v>15</v>
      </c>
      <c r="D71" s="42">
        <v>296</v>
      </c>
      <c r="E71" s="42">
        <v>237</v>
      </c>
      <c r="F71" s="13">
        <f t="shared" si="5"/>
        <v>0.50166666666666671</v>
      </c>
      <c r="G71" s="13">
        <f t="shared" si="6"/>
        <v>4.0133333333333336</v>
      </c>
      <c r="H71" s="32">
        <v>6</v>
      </c>
      <c r="I71" s="10"/>
      <c r="J71" s="10">
        <v>1</v>
      </c>
      <c r="K71" s="10"/>
      <c r="L71" s="10">
        <f t="shared" si="7"/>
        <v>1</v>
      </c>
      <c r="M71" s="12"/>
      <c r="N71" s="12"/>
      <c r="O71" s="19"/>
    </row>
    <row r="72" spans="1:15" x14ac:dyDescent="0.25">
      <c r="A72" s="35">
        <v>4551</v>
      </c>
      <c r="B72" s="36" t="s">
        <v>101</v>
      </c>
      <c r="C72" s="37" t="s">
        <v>15</v>
      </c>
      <c r="D72" s="42">
        <v>418</v>
      </c>
      <c r="E72" s="42">
        <v>0</v>
      </c>
      <c r="F72" s="13">
        <f t="shared" si="5"/>
        <v>0.52249999999999996</v>
      </c>
      <c r="G72" s="13">
        <f t="shared" si="6"/>
        <v>4.18</v>
      </c>
      <c r="H72" s="32">
        <v>6</v>
      </c>
      <c r="I72" s="10"/>
      <c r="J72" s="10">
        <v>1</v>
      </c>
      <c r="K72" s="10"/>
      <c r="L72" s="10">
        <f t="shared" si="7"/>
        <v>1</v>
      </c>
      <c r="M72" s="12"/>
      <c r="N72" s="12"/>
      <c r="O72" s="19"/>
    </row>
    <row r="73" spans="1:15" x14ac:dyDescent="0.25">
      <c r="A73" s="35">
        <v>1563</v>
      </c>
      <c r="B73" s="36" t="s">
        <v>131</v>
      </c>
      <c r="C73" s="37" t="s">
        <v>15</v>
      </c>
      <c r="D73" s="42">
        <v>1165</v>
      </c>
      <c r="E73" s="42">
        <v>120</v>
      </c>
      <c r="F73" s="13">
        <f t="shared" si="5"/>
        <v>1.5229166666666667</v>
      </c>
      <c r="G73" s="13">
        <f t="shared" si="6"/>
        <v>12.183333333333334</v>
      </c>
      <c r="H73" s="32">
        <v>12</v>
      </c>
      <c r="I73" s="10">
        <v>1</v>
      </c>
      <c r="J73" s="10"/>
      <c r="K73" s="10">
        <v>1</v>
      </c>
      <c r="L73" s="10">
        <f t="shared" si="7"/>
        <v>2</v>
      </c>
      <c r="M73" s="7"/>
      <c r="N73" s="12"/>
      <c r="O73" s="19"/>
    </row>
    <row r="74" spans="1:15" x14ac:dyDescent="0.25">
      <c r="A74" s="35">
        <v>4647</v>
      </c>
      <c r="B74" s="36" t="s">
        <v>62</v>
      </c>
      <c r="C74" s="37" t="s">
        <v>15</v>
      </c>
      <c r="D74" s="42">
        <v>262</v>
      </c>
      <c r="E74" s="42">
        <v>264</v>
      </c>
      <c r="F74" s="13">
        <f t="shared" si="5"/>
        <v>0.47416666666666668</v>
      </c>
      <c r="G74" s="13">
        <f t="shared" si="6"/>
        <v>3.7933333333333334</v>
      </c>
      <c r="H74" s="32">
        <v>6</v>
      </c>
      <c r="I74" s="10"/>
      <c r="J74" s="10">
        <v>1</v>
      </c>
      <c r="K74" s="10"/>
      <c r="L74" s="10">
        <f t="shared" si="7"/>
        <v>1</v>
      </c>
      <c r="M74" s="12"/>
      <c r="N74" s="12"/>
      <c r="O74" s="19"/>
    </row>
    <row r="75" spans="1:15" x14ac:dyDescent="0.25">
      <c r="A75" s="35">
        <v>4591</v>
      </c>
      <c r="B75" s="36" t="s">
        <v>83</v>
      </c>
      <c r="C75" s="37" t="s">
        <v>15</v>
      </c>
      <c r="D75" s="42">
        <v>328</v>
      </c>
      <c r="E75" s="42">
        <v>383</v>
      </c>
      <c r="F75" s="13">
        <f t="shared" si="5"/>
        <v>0.62277777777777776</v>
      </c>
      <c r="G75" s="13">
        <f t="shared" si="6"/>
        <v>4.9822222222222221</v>
      </c>
      <c r="H75" s="32">
        <v>6</v>
      </c>
      <c r="I75" s="10"/>
      <c r="J75" s="10">
        <v>1</v>
      </c>
      <c r="K75" s="10"/>
      <c r="L75" s="10">
        <f t="shared" si="7"/>
        <v>1</v>
      </c>
      <c r="M75" s="12"/>
      <c r="N75" s="12"/>
      <c r="O75" s="19"/>
    </row>
    <row r="76" spans="1:15" x14ac:dyDescent="0.25">
      <c r="A76" s="45">
        <v>4856</v>
      </c>
      <c r="B76" s="46" t="s">
        <v>311</v>
      </c>
      <c r="C76" s="47" t="s">
        <v>16</v>
      </c>
      <c r="D76" s="48">
        <v>179.3</v>
      </c>
      <c r="E76" s="48">
        <v>33</v>
      </c>
      <c r="F76" s="49">
        <f t="shared" ref="F76" si="8">(D76/800)+(E76/1800)</f>
        <v>0.24245833333333336</v>
      </c>
      <c r="G76" s="49">
        <f t="shared" ref="G76" si="9">F76*8</f>
        <v>1.9396666666666669</v>
      </c>
      <c r="H76" s="32">
        <v>6</v>
      </c>
      <c r="I76" s="50"/>
      <c r="J76" s="50">
        <v>1</v>
      </c>
      <c r="K76" s="50"/>
      <c r="L76" s="10">
        <f t="shared" si="7"/>
        <v>1</v>
      </c>
      <c r="M76" s="12">
        <v>2</v>
      </c>
      <c r="N76" s="12">
        <v>7</v>
      </c>
    </row>
    <row r="77" spans="1:15" x14ac:dyDescent="0.25">
      <c r="A77" s="35">
        <v>578</v>
      </c>
      <c r="B77" s="36" t="s">
        <v>64</v>
      </c>
      <c r="C77" s="37" t="s">
        <v>15</v>
      </c>
      <c r="D77" s="42">
        <v>850</v>
      </c>
      <c r="E77" s="42">
        <v>114</v>
      </c>
      <c r="F77" s="13">
        <f t="shared" ref="F77:F95" si="10">(D77/800)+(E77/1800)</f>
        <v>1.1258333333333332</v>
      </c>
      <c r="G77" s="13">
        <f t="shared" ref="G77:G111" si="11">F77*8</f>
        <v>9.0066666666666659</v>
      </c>
      <c r="H77" s="32">
        <v>10</v>
      </c>
      <c r="I77" s="10"/>
      <c r="J77" s="10">
        <v>1</v>
      </c>
      <c r="K77" s="10">
        <v>1</v>
      </c>
      <c r="L77" s="10">
        <f t="shared" si="7"/>
        <v>2</v>
      </c>
      <c r="M77" s="12"/>
      <c r="N77" s="12"/>
      <c r="O77" s="19"/>
    </row>
    <row r="78" spans="1:15" x14ac:dyDescent="0.25">
      <c r="A78" s="35">
        <v>3587</v>
      </c>
      <c r="B78" s="36" t="s">
        <v>38</v>
      </c>
      <c r="C78" s="37" t="s">
        <v>15</v>
      </c>
      <c r="D78" s="42">
        <v>550</v>
      </c>
      <c r="E78" s="42">
        <v>261</v>
      </c>
      <c r="F78" s="13">
        <f t="shared" si="10"/>
        <v>0.83250000000000002</v>
      </c>
      <c r="G78" s="13">
        <f t="shared" si="11"/>
        <v>6.66</v>
      </c>
      <c r="H78" s="32">
        <v>8</v>
      </c>
      <c r="I78" s="10">
        <v>1</v>
      </c>
      <c r="J78" s="10"/>
      <c r="K78" s="10"/>
      <c r="L78" s="10">
        <f t="shared" si="7"/>
        <v>1</v>
      </c>
      <c r="M78" s="12"/>
      <c r="N78" s="12"/>
      <c r="O78" s="19"/>
    </row>
    <row r="79" spans="1:15" x14ac:dyDescent="0.25">
      <c r="A79" s="35">
        <v>2183</v>
      </c>
      <c r="B79" s="36" t="s">
        <v>115</v>
      </c>
      <c r="C79" s="37" t="s">
        <v>15</v>
      </c>
      <c r="D79" s="42">
        <v>2566</v>
      </c>
      <c r="E79" s="42">
        <v>134</v>
      </c>
      <c r="F79" s="13">
        <f t="shared" si="10"/>
        <v>3.2819444444444446</v>
      </c>
      <c r="G79" s="13">
        <f t="shared" si="11"/>
        <v>26.255555555555556</v>
      </c>
      <c r="H79" s="32">
        <v>28</v>
      </c>
      <c r="I79" s="10">
        <v>3</v>
      </c>
      <c r="J79" s="10"/>
      <c r="K79" s="10">
        <v>1</v>
      </c>
      <c r="L79" s="10">
        <f t="shared" si="7"/>
        <v>4</v>
      </c>
      <c r="M79" s="12"/>
      <c r="N79" s="12"/>
      <c r="O79" s="19"/>
    </row>
    <row r="80" spans="1:15" x14ac:dyDescent="0.25">
      <c r="A80" s="35">
        <v>7945</v>
      </c>
      <c r="B80" s="36" t="s">
        <v>46</v>
      </c>
      <c r="C80" s="37" t="s">
        <v>16</v>
      </c>
      <c r="D80" s="42">
        <v>166</v>
      </c>
      <c r="E80" s="42">
        <v>0</v>
      </c>
      <c r="F80" s="13">
        <f t="shared" si="10"/>
        <v>0.20749999999999999</v>
      </c>
      <c r="G80" s="13">
        <f t="shared" si="11"/>
        <v>1.66</v>
      </c>
      <c r="H80" s="32">
        <v>6</v>
      </c>
      <c r="I80" s="10"/>
      <c r="J80" s="10">
        <v>1</v>
      </c>
      <c r="K80" s="10"/>
      <c r="L80" s="10">
        <f t="shared" si="7"/>
        <v>1</v>
      </c>
      <c r="M80" s="12"/>
      <c r="N80" s="12"/>
      <c r="O80" s="19"/>
    </row>
    <row r="81" spans="1:15" x14ac:dyDescent="0.25">
      <c r="A81" s="35">
        <v>752</v>
      </c>
      <c r="B81" s="36" t="s">
        <v>107</v>
      </c>
      <c r="C81" s="37" t="s">
        <v>15</v>
      </c>
      <c r="D81" s="42">
        <v>685</v>
      </c>
      <c r="E81" s="42">
        <v>110</v>
      </c>
      <c r="F81" s="13">
        <f t="shared" si="10"/>
        <v>0.91736111111111107</v>
      </c>
      <c r="G81" s="13">
        <f t="shared" si="11"/>
        <v>7.3388888888888886</v>
      </c>
      <c r="H81" s="32">
        <v>8</v>
      </c>
      <c r="I81" s="10">
        <v>1</v>
      </c>
      <c r="J81" s="10"/>
      <c r="K81" s="10"/>
      <c r="L81" s="10">
        <f t="shared" si="7"/>
        <v>1</v>
      </c>
      <c r="M81" s="12"/>
      <c r="N81" s="12"/>
      <c r="O81" s="19"/>
    </row>
    <row r="82" spans="1:15" x14ac:dyDescent="0.25">
      <c r="A82" s="35">
        <v>2843</v>
      </c>
      <c r="B82" s="36" t="s">
        <v>105</v>
      </c>
      <c r="C82" s="37" t="s">
        <v>15</v>
      </c>
      <c r="D82" s="42">
        <v>801</v>
      </c>
      <c r="E82" s="42">
        <v>75</v>
      </c>
      <c r="F82" s="13">
        <f t="shared" si="10"/>
        <v>1.0429166666666667</v>
      </c>
      <c r="G82" s="13">
        <f t="shared" si="11"/>
        <v>8.3433333333333337</v>
      </c>
      <c r="H82" s="32">
        <v>8</v>
      </c>
      <c r="I82" s="10">
        <v>1</v>
      </c>
      <c r="J82" s="10"/>
      <c r="K82" s="10"/>
      <c r="L82" s="10">
        <f t="shared" si="7"/>
        <v>1</v>
      </c>
      <c r="M82" s="12"/>
      <c r="N82" s="12"/>
      <c r="O82" s="19"/>
    </row>
    <row r="83" spans="1:15" x14ac:dyDescent="0.25">
      <c r="A83" s="35">
        <v>755</v>
      </c>
      <c r="B83" s="36" t="s">
        <v>127</v>
      </c>
      <c r="C83" s="37" t="s">
        <v>15</v>
      </c>
      <c r="D83" s="42">
        <v>390</v>
      </c>
      <c r="E83" s="42">
        <v>15</v>
      </c>
      <c r="F83" s="13">
        <f t="shared" si="10"/>
        <v>0.49583333333333335</v>
      </c>
      <c r="G83" s="13">
        <f t="shared" si="11"/>
        <v>3.9666666666666668</v>
      </c>
      <c r="H83" s="32">
        <v>6</v>
      </c>
      <c r="I83" s="10"/>
      <c r="J83" s="10">
        <v>1</v>
      </c>
      <c r="K83" s="10"/>
      <c r="L83" s="10">
        <f t="shared" si="7"/>
        <v>1</v>
      </c>
      <c r="M83" s="7"/>
      <c r="N83" s="12"/>
      <c r="O83" s="19"/>
    </row>
    <row r="84" spans="1:15" x14ac:dyDescent="0.25">
      <c r="A84" s="35">
        <v>4484</v>
      </c>
      <c r="B84" s="36" t="s">
        <v>122</v>
      </c>
      <c r="C84" s="37" t="s">
        <v>15</v>
      </c>
      <c r="D84" s="42">
        <v>380</v>
      </c>
      <c r="E84" s="42">
        <v>79</v>
      </c>
      <c r="F84" s="13">
        <f t="shared" si="10"/>
        <v>0.51888888888888884</v>
      </c>
      <c r="G84" s="13">
        <f t="shared" si="11"/>
        <v>4.1511111111111108</v>
      </c>
      <c r="H84" s="32">
        <v>6</v>
      </c>
      <c r="I84" s="10"/>
      <c r="J84" s="10">
        <v>1</v>
      </c>
      <c r="K84" s="10"/>
      <c r="L84" s="10">
        <f t="shared" si="7"/>
        <v>1</v>
      </c>
      <c r="M84" s="12"/>
      <c r="N84" s="12"/>
      <c r="O84" s="19"/>
    </row>
    <row r="85" spans="1:15" x14ac:dyDescent="0.25">
      <c r="A85" s="35">
        <v>754</v>
      </c>
      <c r="B85" s="36" t="s">
        <v>129</v>
      </c>
      <c r="C85" s="37" t="s">
        <v>15</v>
      </c>
      <c r="D85" s="42">
        <v>279</v>
      </c>
      <c r="E85" s="42">
        <v>42</v>
      </c>
      <c r="F85" s="13">
        <f t="shared" si="10"/>
        <v>0.37208333333333332</v>
      </c>
      <c r="G85" s="13">
        <f t="shared" si="11"/>
        <v>2.9766666666666666</v>
      </c>
      <c r="H85" s="32">
        <v>6</v>
      </c>
      <c r="I85" s="10"/>
      <c r="J85" s="18">
        <v>1</v>
      </c>
      <c r="K85" s="18"/>
      <c r="L85" s="10">
        <f t="shared" si="7"/>
        <v>1</v>
      </c>
      <c r="M85" s="7"/>
      <c r="N85" s="12"/>
      <c r="O85" s="19"/>
    </row>
    <row r="86" spans="1:15" x14ac:dyDescent="0.25">
      <c r="A86" s="35">
        <v>1956</v>
      </c>
      <c r="B86" s="36" t="s">
        <v>76</v>
      </c>
      <c r="C86" s="37" t="s">
        <v>15</v>
      </c>
      <c r="D86" s="42">
        <v>926</v>
      </c>
      <c r="E86" s="42">
        <v>0</v>
      </c>
      <c r="F86" s="13">
        <f t="shared" si="10"/>
        <v>1.1575</v>
      </c>
      <c r="G86" s="13">
        <f t="shared" si="11"/>
        <v>9.26</v>
      </c>
      <c r="H86" s="32">
        <v>10</v>
      </c>
      <c r="I86" s="10"/>
      <c r="J86" s="10">
        <v>1</v>
      </c>
      <c r="K86" s="10">
        <v>1</v>
      </c>
      <c r="L86" s="10">
        <f t="shared" si="7"/>
        <v>2</v>
      </c>
      <c r="M86" s="12"/>
      <c r="N86" s="12"/>
      <c r="O86" s="19"/>
    </row>
    <row r="87" spans="1:15" x14ac:dyDescent="0.25">
      <c r="A87" s="35">
        <v>3845</v>
      </c>
      <c r="B87" s="36" t="s">
        <v>75</v>
      </c>
      <c r="C87" s="37" t="s">
        <v>15</v>
      </c>
      <c r="D87" s="42">
        <v>316</v>
      </c>
      <c r="E87" s="42">
        <v>169</v>
      </c>
      <c r="F87" s="13">
        <f t="shared" si="10"/>
        <v>0.48888888888888893</v>
      </c>
      <c r="G87" s="13">
        <f t="shared" si="11"/>
        <v>3.9111111111111114</v>
      </c>
      <c r="H87" s="32">
        <v>6</v>
      </c>
      <c r="I87" s="10"/>
      <c r="J87" s="10">
        <v>1</v>
      </c>
      <c r="K87" s="10"/>
      <c r="L87" s="10">
        <f t="shared" si="7"/>
        <v>1</v>
      </c>
      <c r="M87" s="12"/>
      <c r="N87" s="12"/>
      <c r="O87" s="19"/>
    </row>
    <row r="88" spans="1:15" x14ac:dyDescent="0.25">
      <c r="A88" s="35">
        <v>4422</v>
      </c>
      <c r="B88" s="36" t="s">
        <v>44</v>
      </c>
      <c r="C88" s="37" t="s">
        <v>15</v>
      </c>
      <c r="D88" s="42">
        <v>743</v>
      </c>
      <c r="E88" s="42">
        <v>457</v>
      </c>
      <c r="F88" s="13">
        <f t="shared" si="10"/>
        <v>1.1826388888888888</v>
      </c>
      <c r="G88" s="13">
        <f t="shared" si="11"/>
        <v>9.4611111111111104</v>
      </c>
      <c r="H88" s="32">
        <v>10</v>
      </c>
      <c r="I88" s="10"/>
      <c r="J88" s="10">
        <v>1</v>
      </c>
      <c r="K88" s="10">
        <v>1</v>
      </c>
      <c r="L88" s="10">
        <f t="shared" si="7"/>
        <v>2</v>
      </c>
      <c r="M88" s="12"/>
      <c r="N88" s="12"/>
      <c r="O88" s="19"/>
    </row>
    <row r="89" spans="1:15" x14ac:dyDescent="0.25">
      <c r="A89" s="35">
        <v>554</v>
      </c>
      <c r="B89" s="36" t="s">
        <v>89</v>
      </c>
      <c r="C89" s="37" t="s">
        <v>15</v>
      </c>
      <c r="D89" s="42">
        <v>1405</v>
      </c>
      <c r="E89" s="42">
        <v>139</v>
      </c>
      <c r="F89" s="13">
        <f t="shared" si="10"/>
        <v>1.8334722222222224</v>
      </c>
      <c r="G89" s="13">
        <f t="shared" si="11"/>
        <v>14.667777777777779</v>
      </c>
      <c r="H89" s="32">
        <v>16</v>
      </c>
      <c r="I89" s="10">
        <v>2</v>
      </c>
      <c r="J89" s="10"/>
      <c r="K89" s="10"/>
      <c r="L89" s="10">
        <f t="shared" si="7"/>
        <v>2</v>
      </c>
      <c r="M89" s="12"/>
      <c r="N89" s="12"/>
      <c r="O89" s="19"/>
    </row>
    <row r="90" spans="1:15" x14ac:dyDescent="0.25">
      <c r="A90" s="35">
        <v>4372</v>
      </c>
      <c r="B90" s="36" t="s">
        <v>94</v>
      </c>
      <c r="C90" s="37" t="s">
        <v>15</v>
      </c>
      <c r="D90" s="42">
        <v>368</v>
      </c>
      <c r="E90" s="42">
        <v>46</v>
      </c>
      <c r="F90" s="13">
        <f t="shared" si="10"/>
        <v>0.48555555555555557</v>
      </c>
      <c r="G90" s="13">
        <f t="shared" si="11"/>
        <v>3.8844444444444446</v>
      </c>
      <c r="H90" s="32">
        <v>6</v>
      </c>
      <c r="I90" s="10"/>
      <c r="J90" s="10">
        <v>1</v>
      </c>
      <c r="K90" s="10"/>
      <c r="L90" s="10">
        <f t="shared" si="7"/>
        <v>1</v>
      </c>
      <c r="M90" s="12"/>
      <c r="N90" s="12"/>
      <c r="O90" s="19"/>
    </row>
    <row r="91" spans="1:15" x14ac:dyDescent="0.25">
      <c r="A91" s="35">
        <v>3443</v>
      </c>
      <c r="B91" s="36" t="s">
        <v>124</v>
      </c>
      <c r="C91" s="37" t="s">
        <v>15</v>
      </c>
      <c r="D91" s="42">
        <v>616</v>
      </c>
      <c r="E91" s="42">
        <v>111</v>
      </c>
      <c r="F91" s="13">
        <f t="shared" si="10"/>
        <v>0.83166666666666667</v>
      </c>
      <c r="G91" s="13">
        <f t="shared" si="11"/>
        <v>6.6533333333333333</v>
      </c>
      <c r="H91" s="32">
        <v>8</v>
      </c>
      <c r="I91" s="10">
        <v>1</v>
      </c>
      <c r="J91" s="10"/>
      <c r="K91" s="10"/>
      <c r="L91" s="10">
        <f t="shared" si="7"/>
        <v>1</v>
      </c>
      <c r="M91" s="12"/>
      <c r="N91" s="12"/>
      <c r="O91" s="19"/>
    </row>
    <row r="92" spans="1:15" x14ac:dyDescent="0.25">
      <c r="A92" s="35">
        <v>1559</v>
      </c>
      <c r="B92" s="36" t="s">
        <v>68</v>
      </c>
      <c r="C92" s="37" t="s">
        <v>15</v>
      </c>
      <c r="D92" s="42">
        <v>1267</v>
      </c>
      <c r="E92" s="42">
        <v>1548</v>
      </c>
      <c r="F92" s="13">
        <f t="shared" si="10"/>
        <v>2.4437500000000001</v>
      </c>
      <c r="G92" s="13">
        <f t="shared" si="11"/>
        <v>19.55</v>
      </c>
      <c r="H92" s="32">
        <v>20</v>
      </c>
      <c r="I92" s="10">
        <v>2</v>
      </c>
      <c r="J92" s="10"/>
      <c r="K92" s="10">
        <v>1</v>
      </c>
      <c r="L92" s="10">
        <f t="shared" si="7"/>
        <v>3</v>
      </c>
      <c r="M92" s="12"/>
      <c r="N92" s="12"/>
      <c r="O92" s="19"/>
    </row>
    <row r="93" spans="1:15" x14ac:dyDescent="0.25">
      <c r="A93" s="35">
        <v>4378</v>
      </c>
      <c r="B93" s="36" t="s">
        <v>106</v>
      </c>
      <c r="C93" s="37" t="s">
        <v>15</v>
      </c>
      <c r="D93" s="42">
        <v>252</v>
      </c>
      <c r="E93" s="42">
        <v>167</v>
      </c>
      <c r="F93" s="13">
        <f t="shared" si="10"/>
        <v>0.40777777777777779</v>
      </c>
      <c r="G93" s="13">
        <f t="shared" si="11"/>
        <v>3.2622222222222224</v>
      </c>
      <c r="H93" s="32">
        <v>6</v>
      </c>
      <c r="I93" s="10"/>
      <c r="J93" s="10">
        <v>1</v>
      </c>
      <c r="K93" s="10"/>
      <c r="L93" s="10">
        <f t="shared" si="7"/>
        <v>1</v>
      </c>
      <c r="M93" s="12"/>
      <c r="N93" s="12"/>
      <c r="O93" s="19"/>
    </row>
    <row r="94" spans="1:15" x14ac:dyDescent="0.25">
      <c r="A94" s="35">
        <v>1276</v>
      </c>
      <c r="B94" s="36" t="s">
        <v>102</v>
      </c>
      <c r="C94" s="37" t="s">
        <v>16</v>
      </c>
      <c r="D94" s="42">
        <v>196</v>
      </c>
      <c r="E94" s="42">
        <v>0</v>
      </c>
      <c r="F94" s="13">
        <f t="shared" si="10"/>
        <v>0.245</v>
      </c>
      <c r="G94" s="13">
        <f t="shared" si="11"/>
        <v>1.96</v>
      </c>
      <c r="H94" s="32">
        <v>6</v>
      </c>
      <c r="I94" s="10"/>
      <c r="J94" s="10">
        <v>1</v>
      </c>
      <c r="K94" s="10"/>
      <c r="L94" s="10">
        <f t="shared" si="7"/>
        <v>1</v>
      </c>
      <c r="M94" s="12"/>
      <c r="N94" s="12"/>
      <c r="O94" s="19"/>
    </row>
    <row r="95" spans="1:15" x14ac:dyDescent="0.25">
      <c r="A95" s="35">
        <v>4413</v>
      </c>
      <c r="B95" s="36" t="s">
        <v>114</v>
      </c>
      <c r="C95" s="37" t="s">
        <v>15</v>
      </c>
      <c r="D95" s="42">
        <v>390</v>
      </c>
      <c r="E95" s="42">
        <v>16</v>
      </c>
      <c r="F95" s="13">
        <f t="shared" si="10"/>
        <v>0.49638888888888888</v>
      </c>
      <c r="G95" s="13">
        <f t="shared" si="11"/>
        <v>3.971111111111111</v>
      </c>
      <c r="H95" s="32">
        <v>6</v>
      </c>
      <c r="I95" s="10"/>
      <c r="J95" s="10">
        <v>1</v>
      </c>
      <c r="K95" s="10"/>
      <c r="L95" s="10">
        <f t="shared" si="7"/>
        <v>1</v>
      </c>
      <c r="M95" s="12"/>
      <c r="N95" s="12"/>
      <c r="O95" s="19"/>
    </row>
    <row r="96" spans="1:15" x14ac:dyDescent="0.25">
      <c r="A96" s="35">
        <v>2650</v>
      </c>
      <c r="B96" s="36" t="s">
        <v>331</v>
      </c>
      <c r="C96" s="37" t="s">
        <v>16</v>
      </c>
      <c r="D96" s="42">
        <v>100</v>
      </c>
      <c r="E96" s="42">
        <v>0</v>
      </c>
      <c r="F96" s="13">
        <f t="shared" ref="F96:F111" si="12">(D96/800)+(E96/1800)</f>
        <v>0.125</v>
      </c>
      <c r="G96" s="13">
        <f t="shared" si="11"/>
        <v>1</v>
      </c>
      <c r="H96" s="32">
        <v>6</v>
      </c>
      <c r="I96" s="10"/>
      <c r="J96" s="10">
        <v>1</v>
      </c>
      <c r="K96" s="10"/>
      <c r="L96" s="10">
        <f t="shared" si="7"/>
        <v>1</v>
      </c>
      <c r="M96" s="12"/>
      <c r="N96" s="12"/>
      <c r="O96" s="19"/>
    </row>
    <row r="97" spans="1:15" x14ac:dyDescent="0.25">
      <c r="A97" s="35">
        <v>2650</v>
      </c>
      <c r="B97" s="36" t="s">
        <v>332</v>
      </c>
      <c r="C97" s="37" t="s">
        <v>16</v>
      </c>
      <c r="D97" s="42">
        <v>150</v>
      </c>
      <c r="E97" s="42">
        <v>0</v>
      </c>
      <c r="F97" s="13">
        <f t="shared" si="12"/>
        <v>0.1875</v>
      </c>
      <c r="G97" s="13">
        <f t="shared" si="11"/>
        <v>1.5</v>
      </c>
      <c r="H97" s="32">
        <v>6</v>
      </c>
      <c r="I97" s="10"/>
      <c r="J97" s="10">
        <v>1</v>
      </c>
      <c r="K97" s="10"/>
      <c r="L97" s="10">
        <f t="shared" si="7"/>
        <v>1</v>
      </c>
      <c r="M97" s="12"/>
      <c r="N97" s="12"/>
      <c r="O97" s="19"/>
    </row>
    <row r="98" spans="1:15" x14ac:dyDescent="0.25">
      <c r="A98" s="35">
        <v>2650</v>
      </c>
      <c r="B98" s="36" t="s">
        <v>333</v>
      </c>
      <c r="C98" s="37" t="s">
        <v>16</v>
      </c>
      <c r="D98" s="42">
        <v>150</v>
      </c>
      <c r="E98" s="42">
        <v>0</v>
      </c>
      <c r="F98" s="13">
        <f t="shared" si="12"/>
        <v>0.1875</v>
      </c>
      <c r="G98" s="13">
        <f t="shared" si="11"/>
        <v>1.5</v>
      </c>
      <c r="H98" s="32">
        <v>6</v>
      </c>
      <c r="I98" s="10"/>
      <c r="J98" s="10">
        <v>1</v>
      </c>
      <c r="K98" s="10"/>
      <c r="L98" s="10">
        <f t="shared" si="7"/>
        <v>1</v>
      </c>
      <c r="M98" s="12"/>
      <c r="N98" s="12"/>
      <c r="O98" s="19"/>
    </row>
    <row r="99" spans="1:15" x14ac:dyDescent="0.25">
      <c r="A99" s="35">
        <v>2650</v>
      </c>
      <c r="B99" s="36" t="s">
        <v>334</v>
      </c>
      <c r="C99" s="37" t="s">
        <v>16</v>
      </c>
      <c r="D99" s="42">
        <v>150</v>
      </c>
      <c r="E99" s="42">
        <v>0</v>
      </c>
      <c r="F99" s="13">
        <f t="shared" si="12"/>
        <v>0.1875</v>
      </c>
      <c r="G99" s="13">
        <f t="shared" si="11"/>
        <v>1.5</v>
      </c>
      <c r="H99" s="32">
        <v>6</v>
      </c>
      <c r="I99" s="10"/>
      <c r="J99" s="10">
        <v>1</v>
      </c>
      <c r="K99" s="10"/>
      <c r="L99" s="10">
        <f t="shared" si="7"/>
        <v>1</v>
      </c>
      <c r="M99" s="12"/>
      <c r="N99" s="12"/>
      <c r="O99" s="19"/>
    </row>
    <row r="100" spans="1:15" x14ac:dyDescent="0.25">
      <c r="A100" s="35">
        <v>2650</v>
      </c>
      <c r="B100" s="36" t="s">
        <v>338</v>
      </c>
      <c r="C100" s="37" t="s">
        <v>16</v>
      </c>
      <c r="D100" s="42">
        <v>300</v>
      </c>
      <c r="E100" s="42">
        <v>0</v>
      </c>
      <c r="F100" s="13">
        <f t="shared" si="12"/>
        <v>0.375</v>
      </c>
      <c r="G100" s="13">
        <f t="shared" si="11"/>
        <v>3</v>
      </c>
      <c r="H100" s="32">
        <v>6</v>
      </c>
      <c r="I100" s="10"/>
      <c r="J100" s="10">
        <v>1</v>
      </c>
      <c r="K100" s="10"/>
      <c r="L100" s="10">
        <f t="shared" si="7"/>
        <v>1</v>
      </c>
      <c r="M100" s="12"/>
      <c r="N100" s="12"/>
      <c r="O100" s="19"/>
    </row>
    <row r="101" spans="1:15" x14ac:dyDescent="0.25">
      <c r="A101" s="35">
        <v>2650</v>
      </c>
      <c r="B101" s="36" t="s">
        <v>337</v>
      </c>
      <c r="C101" s="37" t="s">
        <v>16</v>
      </c>
      <c r="D101" s="42">
        <v>300</v>
      </c>
      <c r="E101" s="42">
        <v>0</v>
      </c>
      <c r="F101" s="13">
        <f t="shared" si="12"/>
        <v>0.375</v>
      </c>
      <c r="G101" s="13">
        <f t="shared" si="11"/>
        <v>3</v>
      </c>
      <c r="H101" s="32">
        <v>6</v>
      </c>
      <c r="I101" s="10"/>
      <c r="J101" s="10">
        <v>1</v>
      </c>
      <c r="K101" s="10"/>
      <c r="L101" s="10">
        <f t="shared" si="7"/>
        <v>1</v>
      </c>
      <c r="M101" s="12"/>
      <c r="N101" s="12"/>
      <c r="O101" s="19"/>
    </row>
    <row r="102" spans="1:15" x14ac:dyDescent="0.25">
      <c r="A102" s="35">
        <v>2650</v>
      </c>
      <c r="B102" s="36" t="s">
        <v>336</v>
      </c>
      <c r="C102" s="37" t="s">
        <v>16</v>
      </c>
      <c r="D102" s="42">
        <v>150</v>
      </c>
      <c r="E102" s="42">
        <v>0</v>
      </c>
      <c r="F102" s="13">
        <f t="shared" si="12"/>
        <v>0.1875</v>
      </c>
      <c r="G102" s="13">
        <f t="shared" si="11"/>
        <v>1.5</v>
      </c>
      <c r="H102" s="32">
        <v>6</v>
      </c>
      <c r="I102" s="10"/>
      <c r="J102" s="10">
        <v>1</v>
      </c>
      <c r="K102" s="10"/>
      <c r="L102" s="10">
        <f t="shared" si="7"/>
        <v>1</v>
      </c>
      <c r="M102" s="12"/>
      <c r="N102" s="12"/>
      <c r="O102" s="19"/>
    </row>
    <row r="103" spans="1:15" x14ac:dyDescent="0.25">
      <c r="A103" s="35">
        <v>2650</v>
      </c>
      <c r="B103" s="36" t="s">
        <v>335</v>
      </c>
      <c r="C103" s="37" t="s">
        <v>16</v>
      </c>
      <c r="D103" s="42">
        <v>167.07</v>
      </c>
      <c r="E103" s="42">
        <v>0</v>
      </c>
      <c r="F103" s="13">
        <f t="shared" si="12"/>
        <v>0.20883749999999998</v>
      </c>
      <c r="G103" s="13">
        <f t="shared" si="11"/>
        <v>1.6706999999999999</v>
      </c>
      <c r="H103" s="32">
        <v>6</v>
      </c>
      <c r="I103" s="10"/>
      <c r="J103" s="10">
        <v>1</v>
      </c>
      <c r="K103" s="10"/>
      <c r="L103" s="10">
        <f t="shared" si="7"/>
        <v>1</v>
      </c>
      <c r="M103" s="12"/>
      <c r="N103" s="12"/>
      <c r="O103" s="19"/>
    </row>
    <row r="104" spans="1:15" x14ac:dyDescent="0.25">
      <c r="A104" s="35">
        <v>2650</v>
      </c>
      <c r="B104" s="36" t="s">
        <v>339</v>
      </c>
      <c r="C104" s="37" t="s">
        <v>16</v>
      </c>
      <c r="D104" s="42">
        <v>150</v>
      </c>
      <c r="E104" s="42">
        <v>0</v>
      </c>
      <c r="F104" s="13">
        <f t="shared" si="12"/>
        <v>0.1875</v>
      </c>
      <c r="G104" s="13">
        <f t="shared" si="11"/>
        <v>1.5</v>
      </c>
      <c r="H104" s="32">
        <v>6</v>
      </c>
      <c r="I104" s="10"/>
      <c r="J104" s="10">
        <v>1</v>
      </c>
      <c r="K104" s="10"/>
      <c r="L104" s="10">
        <f t="shared" si="7"/>
        <v>1</v>
      </c>
      <c r="M104" s="12"/>
      <c r="N104" s="12"/>
      <c r="O104" s="19"/>
    </row>
    <row r="105" spans="1:15" x14ac:dyDescent="0.25">
      <c r="A105" s="35">
        <v>2650</v>
      </c>
      <c r="B105" s="36" t="s">
        <v>340</v>
      </c>
      <c r="C105" s="37" t="s">
        <v>16</v>
      </c>
      <c r="D105" s="42">
        <v>150</v>
      </c>
      <c r="E105" s="42">
        <v>0</v>
      </c>
      <c r="F105" s="13">
        <f t="shared" si="12"/>
        <v>0.1875</v>
      </c>
      <c r="G105" s="13">
        <f t="shared" si="11"/>
        <v>1.5</v>
      </c>
      <c r="H105" s="32">
        <v>6</v>
      </c>
      <c r="I105" s="10"/>
      <c r="J105" s="10">
        <v>1</v>
      </c>
      <c r="K105" s="10"/>
      <c r="L105" s="10">
        <f t="shared" si="7"/>
        <v>1</v>
      </c>
      <c r="M105" s="12"/>
      <c r="N105" s="12"/>
      <c r="O105" s="19"/>
    </row>
    <row r="106" spans="1:15" x14ac:dyDescent="0.25">
      <c r="A106" s="35">
        <v>2650</v>
      </c>
      <c r="B106" s="36" t="s">
        <v>341</v>
      </c>
      <c r="C106" s="37" t="s">
        <v>16</v>
      </c>
      <c r="D106" s="42">
        <v>200</v>
      </c>
      <c r="E106" s="42">
        <v>0</v>
      </c>
      <c r="F106" s="13">
        <f t="shared" si="12"/>
        <v>0.25</v>
      </c>
      <c r="G106" s="13">
        <f t="shared" si="11"/>
        <v>2</v>
      </c>
      <c r="H106" s="32">
        <v>6</v>
      </c>
      <c r="I106" s="10"/>
      <c r="J106" s="10">
        <v>1</v>
      </c>
      <c r="K106" s="10"/>
      <c r="L106" s="10">
        <f t="shared" si="7"/>
        <v>1</v>
      </c>
      <c r="M106" s="12"/>
      <c r="N106" s="12"/>
      <c r="O106" s="19"/>
    </row>
    <row r="107" spans="1:15" x14ac:dyDescent="0.25">
      <c r="A107" s="35">
        <v>2650</v>
      </c>
      <c r="B107" s="36" t="s">
        <v>342</v>
      </c>
      <c r="C107" s="37" t="s">
        <v>16</v>
      </c>
      <c r="D107" s="42">
        <v>150</v>
      </c>
      <c r="E107" s="42">
        <v>0</v>
      </c>
      <c r="F107" s="13">
        <f t="shared" si="12"/>
        <v>0.1875</v>
      </c>
      <c r="G107" s="13">
        <f t="shared" si="11"/>
        <v>1.5</v>
      </c>
      <c r="H107" s="32">
        <v>6</v>
      </c>
      <c r="I107" s="10"/>
      <c r="J107" s="10">
        <v>1</v>
      </c>
      <c r="K107" s="10"/>
      <c r="L107" s="10">
        <f t="shared" si="7"/>
        <v>1</v>
      </c>
      <c r="M107" s="12"/>
      <c r="N107" s="12"/>
      <c r="O107" s="19"/>
    </row>
    <row r="108" spans="1:15" x14ac:dyDescent="0.25">
      <c r="A108" s="35">
        <v>2650</v>
      </c>
      <c r="B108" s="36" t="s">
        <v>343</v>
      </c>
      <c r="C108" s="37" t="s">
        <v>16</v>
      </c>
      <c r="D108" s="42">
        <v>150</v>
      </c>
      <c r="E108" s="42">
        <v>0</v>
      </c>
      <c r="F108" s="13">
        <f t="shared" si="12"/>
        <v>0.1875</v>
      </c>
      <c r="G108" s="13">
        <f t="shared" si="11"/>
        <v>1.5</v>
      </c>
      <c r="H108" s="32">
        <v>6</v>
      </c>
      <c r="I108" s="10"/>
      <c r="J108" s="10">
        <v>1</v>
      </c>
      <c r="K108" s="10"/>
      <c r="L108" s="10">
        <f t="shared" si="7"/>
        <v>1</v>
      </c>
      <c r="M108" s="12"/>
      <c r="N108" s="12"/>
      <c r="O108" s="19"/>
    </row>
    <row r="109" spans="1:15" x14ac:dyDescent="0.25">
      <c r="A109" s="35">
        <v>2650</v>
      </c>
      <c r="B109" s="36" t="s">
        <v>344</v>
      </c>
      <c r="C109" s="37" t="s">
        <v>16</v>
      </c>
      <c r="D109" s="42">
        <v>250</v>
      </c>
      <c r="E109" s="42">
        <v>0</v>
      </c>
      <c r="F109" s="13">
        <f t="shared" si="12"/>
        <v>0.3125</v>
      </c>
      <c r="G109" s="13">
        <f t="shared" si="11"/>
        <v>2.5</v>
      </c>
      <c r="H109" s="32">
        <v>6</v>
      </c>
      <c r="I109" s="10"/>
      <c r="J109" s="10">
        <v>1</v>
      </c>
      <c r="K109" s="10"/>
      <c r="L109" s="10">
        <f t="shared" si="7"/>
        <v>1</v>
      </c>
      <c r="M109" s="12"/>
      <c r="N109" s="12"/>
      <c r="O109" s="19"/>
    </row>
    <row r="110" spans="1:15" x14ac:dyDescent="0.25">
      <c r="A110" s="35">
        <v>2650</v>
      </c>
      <c r="B110" s="36" t="s">
        <v>345</v>
      </c>
      <c r="C110" s="37" t="s">
        <v>16</v>
      </c>
      <c r="D110" s="42">
        <v>250</v>
      </c>
      <c r="E110" s="42">
        <v>0</v>
      </c>
      <c r="F110" s="13">
        <f t="shared" si="12"/>
        <v>0.3125</v>
      </c>
      <c r="G110" s="13">
        <f t="shared" si="11"/>
        <v>2.5</v>
      </c>
      <c r="H110" s="32">
        <v>6</v>
      </c>
      <c r="I110" s="10"/>
      <c r="J110" s="10">
        <v>1</v>
      </c>
      <c r="K110" s="10"/>
      <c r="L110" s="10">
        <f t="shared" si="7"/>
        <v>1</v>
      </c>
      <c r="M110" s="12"/>
      <c r="N110" s="12"/>
      <c r="O110" s="19"/>
    </row>
    <row r="111" spans="1:15" x14ac:dyDescent="0.25">
      <c r="A111" s="35">
        <v>2650</v>
      </c>
      <c r="B111" s="36" t="s">
        <v>346</v>
      </c>
      <c r="C111" s="37" t="s">
        <v>16</v>
      </c>
      <c r="D111" s="42">
        <v>150</v>
      </c>
      <c r="E111" s="42">
        <v>0</v>
      </c>
      <c r="F111" s="13">
        <f t="shared" si="12"/>
        <v>0.1875</v>
      </c>
      <c r="G111" s="13">
        <f t="shared" si="11"/>
        <v>1.5</v>
      </c>
      <c r="H111" s="32">
        <v>6</v>
      </c>
      <c r="I111" s="10"/>
      <c r="J111" s="10">
        <v>1</v>
      </c>
      <c r="K111" s="10"/>
      <c r="L111" s="10">
        <f t="shared" si="7"/>
        <v>1</v>
      </c>
      <c r="M111" s="12"/>
      <c r="N111" s="12"/>
      <c r="O111" s="19"/>
    </row>
    <row r="112" spans="1:15" x14ac:dyDescent="0.25">
      <c r="D112" s="80">
        <f>SUM(D2:D111)</f>
        <v>61165.01</v>
      </c>
      <c r="E112" s="80">
        <f>SUM(E2:E111)</f>
        <v>21426</v>
      </c>
      <c r="L112" s="10"/>
    </row>
    <row r="113" spans="1:15" ht="60.75" customHeight="1" x14ac:dyDescent="0.25">
      <c r="A113" s="1"/>
      <c r="B113" s="1"/>
      <c r="C113" s="1"/>
      <c r="D113" s="1"/>
      <c r="E113" s="6"/>
      <c r="F113" s="15"/>
      <c r="G113" s="15"/>
      <c r="H113" s="30" t="s">
        <v>20</v>
      </c>
      <c r="I113" s="22">
        <f>SUM('Áreas limpeza 2ª a 6ª'!I2:I111)</f>
        <v>54</v>
      </c>
      <c r="J113" s="43">
        <f>SUM('Áreas limpeza 2ª a 6ª'!J2:J111)</f>
        <v>69</v>
      </c>
      <c r="K113" s="43">
        <f>SUM('Áreas limpeza 2ª a 6ª'!K2:K111)</f>
        <v>15</v>
      </c>
      <c r="L113" s="43">
        <f>SUM('Áreas limpeza 2ª a 6ª'!L2:L111)</f>
        <v>138</v>
      </c>
      <c r="O113" s="19"/>
    </row>
    <row r="114" spans="1:15" ht="34.5" customHeight="1" x14ac:dyDescent="0.25">
      <c r="A114" s="72" t="s">
        <v>27</v>
      </c>
      <c r="B114" s="73"/>
      <c r="C114" s="1"/>
      <c r="D114" s="21" t="s">
        <v>30</v>
      </c>
      <c r="E114" s="9">
        <f>SUM('Áreas limpeza 2ª a 6ª'!E2:E95)</f>
        <v>21426</v>
      </c>
      <c r="F114" s="15"/>
      <c r="G114" s="15"/>
      <c r="H114" s="14"/>
      <c r="I114" s="29"/>
      <c r="J114" s="29"/>
      <c r="K114" s="29"/>
      <c r="L114" s="29"/>
      <c r="O114" s="19"/>
    </row>
    <row r="115" spans="1:15" ht="25.5" customHeight="1" x14ac:dyDescent="0.25">
      <c r="A115" s="23" t="s">
        <v>31</v>
      </c>
      <c r="B115" s="23" t="s">
        <v>32</v>
      </c>
      <c r="D115" s="74" t="s">
        <v>18</v>
      </c>
      <c r="E115" s="76">
        <f>(E114/1800)*800</f>
        <v>9522.6666666666679</v>
      </c>
      <c r="F115" s="15"/>
      <c r="G115" s="15"/>
      <c r="H115" s="78" t="s">
        <v>33</v>
      </c>
      <c r="I115" s="77">
        <f>I113+J113+K113</f>
        <v>138</v>
      </c>
      <c r="K115" s="4"/>
      <c r="L115" s="1"/>
      <c r="O115" s="19"/>
    </row>
    <row r="116" spans="1:15" x14ac:dyDescent="0.25">
      <c r="A116" s="2" t="s">
        <v>15</v>
      </c>
      <c r="B116" s="17">
        <v>45</v>
      </c>
      <c r="D116" s="75"/>
      <c r="E116" s="76"/>
      <c r="F116" s="81">
        <f>D112+E114+'Áreas jardim'!E112</f>
        <v>84205.930000000008</v>
      </c>
      <c r="G116" s="15"/>
      <c r="H116" s="79"/>
      <c r="I116" s="77"/>
      <c r="K116" s="4"/>
      <c r="L116" s="1"/>
      <c r="O116" s="19"/>
    </row>
    <row r="117" spans="1:15" x14ac:dyDescent="0.25">
      <c r="A117" s="2" t="s">
        <v>16</v>
      </c>
      <c r="B117" s="17">
        <v>13</v>
      </c>
      <c r="D117" s="1"/>
      <c r="E117" s="1"/>
      <c r="F117" s="15"/>
      <c r="G117" s="15"/>
      <c r="H117" s="14"/>
      <c r="I117" s="1"/>
      <c r="J117" s="1"/>
      <c r="K117" s="4"/>
      <c r="L117" s="1"/>
      <c r="O117" s="19"/>
    </row>
    <row r="118" spans="1:15" ht="25.5" x14ac:dyDescent="0.25">
      <c r="A118" s="2" t="s">
        <v>26</v>
      </c>
      <c r="B118" s="17">
        <v>0</v>
      </c>
      <c r="D118" s="11"/>
      <c r="E118" s="1"/>
      <c r="F118" s="15"/>
      <c r="G118" s="15"/>
      <c r="H118" s="14"/>
      <c r="I118" s="1"/>
      <c r="J118" s="1"/>
      <c r="K118" s="4"/>
      <c r="L118" s="1"/>
      <c r="O118" s="19"/>
    </row>
    <row r="119" spans="1:15" x14ac:dyDescent="0.25">
      <c r="A119" s="6"/>
      <c r="B119" s="6"/>
      <c r="D119" s="1"/>
      <c r="E119" s="1"/>
      <c r="F119" s="15"/>
      <c r="G119" s="15"/>
      <c r="H119" s="14"/>
      <c r="I119" s="1"/>
      <c r="J119" s="1"/>
      <c r="K119" s="4"/>
      <c r="L119" s="1"/>
      <c r="O119" s="19"/>
    </row>
    <row r="120" spans="1:15" x14ac:dyDescent="0.25">
      <c r="A120" s="6"/>
      <c r="B120" s="6"/>
      <c r="C120" s="6"/>
      <c r="D120" s="1"/>
      <c r="E120" s="6"/>
      <c r="F120" s="16"/>
      <c r="G120" s="16"/>
      <c r="H120" s="14"/>
      <c r="I120" s="1"/>
      <c r="J120" s="1"/>
      <c r="K120" s="4"/>
      <c r="L120" s="1"/>
      <c r="O120" s="19"/>
    </row>
    <row r="121" spans="1:15" ht="29.25" customHeight="1" x14ac:dyDescent="0.25">
      <c r="A121" s="72" t="s">
        <v>28</v>
      </c>
      <c r="B121" s="73"/>
      <c r="C121" s="1"/>
      <c r="D121" s="1"/>
      <c r="E121" s="1"/>
      <c r="F121" s="16"/>
      <c r="G121" s="16"/>
      <c r="H121" s="14"/>
      <c r="I121" s="1"/>
      <c r="J121" s="1"/>
      <c r="K121" s="4"/>
      <c r="L121" s="1"/>
      <c r="O121" s="19"/>
    </row>
    <row r="122" spans="1:15" ht="24.75" customHeight="1" x14ac:dyDescent="0.25">
      <c r="A122" s="23" t="s">
        <v>31</v>
      </c>
      <c r="B122" s="23" t="s">
        <v>32</v>
      </c>
      <c r="C122" s="1"/>
      <c r="D122" s="1"/>
      <c r="E122" s="1"/>
      <c r="F122" s="16"/>
      <c r="G122" s="16"/>
      <c r="H122" s="14"/>
      <c r="I122" s="1"/>
      <c r="J122" s="1"/>
      <c r="K122" s="4"/>
      <c r="L122" s="1"/>
      <c r="O122" s="19"/>
    </row>
    <row r="123" spans="1:15" x14ac:dyDescent="0.25">
      <c r="A123" s="2" t="s">
        <v>15</v>
      </c>
      <c r="B123" s="17">
        <v>38</v>
      </c>
      <c r="C123" s="1"/>
      <c r="D123" s="1"/>
      <c r="E123" s="6"/>
      <c r="F123" s="15"/>
      <c r="G123" s="15"/>
      <c r="H123" s="14"/>
      <c r="I123" s="1"/>
      <c r="J123" s="1"/>
      <c r="K123" s="4"/>
      <c r="L123" s="1"/>
      <c r="O123" s="19"/>
    </row>
    <row r="124" spans="1:15" x14ac:dyDescent="0.25">
      <c r="A124" s="2" t="s">
        <v>16</v>
      </c>
      <c r="B124" s="17">
        <v>14</v>
      </c>
      <c r="C124" s="1"/>
      <c r="D124" s="1"/>
      <c r="E124" s="1"/>
      <c r="F124" s="15"/>
      <c r="G124" s="15"/>
      <c r="H124" s="14"/>
      <c r="I124" s="1"/>
      <c r="J124" s="1"/>
      <c r="K124" s="4"/>
      <c r="L124" s="1"/>
      <c r="O124" s="19"/>
    </row>
    <row r="125" spans="1:15" ht="25.5" x14ac:dyDescent="0.25">
      <c r="A125" s="2" t="s">
        <v>26</v>
      </c>
      <c r="B125" s="17">
        <v>0</v>
      </c>
      <c r="C125" s="1"/>
      <c r="D125" s="6"/>
      <c r="E125" s="6"/>
      <c r="F125" s="15"/>
      <c r="G125" s="15"/>
      <c r="H125" s="14"/>
      <c r="I125" s="1"/>
      <c r="J125" s="1"/>
      <c r="K125" s="4"/>
      <c r="L125" s="1"/>
      <c r="O125" s="19"/>
    </row>
    <row r="126" spans="1:15" x14ac:dyDescent="0.25">
      <c r="C126" s="1"/>
      <c r="D126" s="1"/>
      <c r="E126" s="1"/>
      <c r="F126" s="15"/>
      <c r="G126" s="15"/>
      <c r="H126" s="14"/>
      <c r="I126" s="1"/>
      <c r="J126" s="1"/>
      <c r="K126" s="4"/>
      <c r="L126" s="1"/>
      <c r="O126" s="19"/>
    </row>
    <row r="127" spans="1:15" x14ac:dyDescent="0.25">
      <c r="A127" s="1"/>
      <c r="B127" s="1"/>
      <c r="C127" s="1"/>
      <c r="D127" s="1"/>
      <c r="E127" s="1"/>
      <c r="F127" s="15"/>
      <c r="G127" s="15"/>
      <c r="H127" s="14"/>
      <c r="I127" s="1"/>
      <c r="J127" s="1"/>
      <c r="K127" s="4"/>
      <c r="L127" s="1"/>
      <c r="O127" s="19"/>
    </row>
    <row r="128" spans="1:15" x14ac:dyDescent="0.25">
      <c r="A128" s="1"/>
      <c r="B128" s="1"/>
      <c r="C128" s="1"/>
      <c r="D128" s="1"/>
      <c r="E128" s="1"/>
      <c r="F128" s="15"/>
      <c r="G128" s="15"/>
      <c r="H128" s="14"/>
      <c r="I128" s="1"/>
      <c r="J128" s="1"/>
      <c r="K128" s="4"/>
      <c r="L128" s="1"/>
      <c r="O128" s="19"/>
    </row>
    <row r="129" spans="1:15" x14ac:dyDescent="0.25">
      <c r="A129" s="1"/>
      <c r="B129" s="1"/>
      <c r="C129" s="1"/>
      <c r="D129" s="1"/>
      <c r="E129" s="1"/>
      <c r="F129" s="15"/>
      <c r="G129" s="15"/>
      <c r="H129" s="14"/>
      <c r="I129" s="1"/>
      <c r="J129" s="1"/>
      <c r="K129" s="4"/>
      <c r="L129" s="1"/>
      <c r="O129" s="19"/>
    </row>
    <row r="130" spans="1:15" x14ac:dyDescent="0.25">
      <c r="A130" s="5"/>
      <c r="H130" s="14"/>
      <c r="I130" s="1"/>
      <c r="J130" s="1"/>
      <c r="K130" s="4"/>
      <c r="L130" s="1"/>
      <c r="O130" s="19"/>
    </row>
    <row r="131" spans="1:15" x14ac:dyDescent="0.25">
      <c r="A131" s="3"/>
      <c r="H131" s="14"/>
      <c r="I131" s="1"/>
      <c r="J131" s="1"/>
      <c r="K131" s="4"/>
      <c r="L131" s="1"/>
      <c r="O131" s="19"/>
    </row>
    <row r="132" spans="1:15" x14ac:dyDescent="0.25">
      <c r="A132" s="3"/>
      <c r="H132" s="14"/>
      <c r="I132" s="1"/>
      <c r="J132" s="1"/>
      <c r="K132" s="4"/>
      <c r="L132" s="1"/>
      <c r="O132" s="19"/>
    </row>
    <row r="133" spans="1:15" x14ac:dyDescent="0.25">
      <c r="A133" s="3"/>
      <c r="H133" s="14"/>
      <c r="I133" s="1"/>
      <c r="J133" s="1"/>
      <c r="K133" s="4"/>
      <c r="L133" s="1"/>
      <c r="O133" s="19"/>
    </row>
    <row r="134" spans="1:15" x14ac:dyDescent="0.25">
      <c r="A134" s="3"/>
      <c r="H134" s="14"/>
      <c r="I134" s="1"/>
      <c r="J134" s="1"/>
      <c r="K134" s="4"/>
      <c r="L134" s="1"/>
      <c r="O134" s="19"/>
    </row>
    <row r="135" spans="1:15" x14ac:dyDescent="0.25">
      <c r="A135" s="3"/>
      <c r="H135" s="14"/>
      <c r="I135" s="1"/>
      <c r="J135" s="1"/>
      <c r="K135" s="4"/>
      <c r="L135" s="1"/>
      <c r="O135" s="19"/>
    </row>
    <row r="136" spans="1:15" x14ac:dyDescent="0.25">
      <c r="A136" s="3"/>
      <c r="H136" s="14"/>
      <c r="I136" s="1"/>
      <c r="J136" s="1"/>
      <c r="K136" s="4"/>
      <c r="L136" s="1"/>
      <c r="O136" s="19"/>
    </row>
    <row r="137" spans="1:15" x14ac:dyDescent="0.25">
      <c r="A137" s="3"/>
      <c r="H137" s="14"/>
      <c r="I137" s="1"/>
      <c r="J137" s="1"/>
      <c r="K137" s="4"/>
      <c r="L137" s="1"/>
      <c r="O137" s="19"/>
    </row>
    <row r="138" spans="1:15" x14ac:dyDescent="0.25">
      <c r="A138" s="1"/>
      <c r="H138" s="14"/>
      <c r="I138" s="1"/>
      <c r="J138" s="1"/>
      <c r="K138" s="4"/>
      <c r="L138" s="1"/>
      <c r="O138" s="19"/>
    </row>
    <row r="139" spans="1:15" x14ac:dyDescent="0.25">
      <c r="A139" s="1"/>
      <c r="H139" s="14"/>
      <c r="I139" s="1"/>
      <c r="J139" s="1"/>
      <c r="K139" s="4"/>
      <c r="L139" s="1"/>
      <c r="O139" s="19"/>
    </row>
    <row r="140" spans="1:15" x14ac:dyDescent="0.25">
      <c r="A140" s="1"/>
      <c r="H140" s="14"/>
      <c r="I140" s="1"/>
      <c r="J140" s="1"/>
      <c r="K140" s="4"/>
      <c r="L140" s="1"/>
      <c r="O140" s="19"/>
    </row>
    <row r="141" spans="1:15" x14ac:dyDescent="0.25">
      <c r="A141" s="1"/>
      <c r="H141" s="14"/>
      <c r="I141" s="1"/>
      <c r="J141" s="1"/>
      <c r="K141" s="4"/>
      <c r="L141" s="1"/>
      <c r="O141" s="19"/>
    </row>
    <row r="142" spans="1:15" x14ac:dyDescent="0.25">
      <c r="A142" s="1"/>
      <c r="H142" s="14"/>
      <c r="I142" s="1"/>
      <c r="J142" s="1"/>
      <c r="K142" s="4"/>
      <c r="L142" s="1"/>
      <c r="O142" s="19"/>
    </row>
    <row r="143" spans="1:15" x14ac:dyDescent="0.25">
      <c r="A143" s="1"/>
      <c r="H143" s="14"/>
      <c r="I143" s="1"/>
      <c r="J143" s="1"/>
      <c r="K143" s="4"/>
      <c r="L143" s="1"/>
      <c r="O143" s="19"/>
    </row>
    <row r="144" spans="1:15" x14ac:dyDescent="0.25">
      <c r="A144" s="1"/>
      <c r="H144" s="14"/>
      <c r="I144" s="1"/>
      <c r="J144" s="1"/>
      <c r="K144" s="4"/>
      <c r="L144" s="1"/>
      <c r="O144" s="19"/>
    </row>
    <row r="145" spans="1:12" x14ac:dyDescent="0.25">
      <c r="A145" s="1"/>
      <c r="H145" s="14"/>
      <c r="I145" s="1"/>
      <c r="J145" s="1"/>
      <c r="K145" s="4"/>
      <c r="L145" s="1"/>
    </row>
    <row r="146" spans="1:12" x14ac:dyDescent="0.25">
      <c r="A146" s="1"/>
      <c r="H146" s="14"/>
      <c r="I146" s="1"/>
      <c r="J146" s="1"/>
      <c r="K146" s="4"/>
      <c r="L146" s="1"/>
    </row>
    <row r="147" spans="1:12" x14ac:dyDescent="0.25">
      <c r="A147" s="1"/>
      <c r="H147" s="14"/>
      <c r="I147" s="1"/>
      <c r="J147" s="1"/>
      <c r="K147" s="4"/>
      <c r="L147" s="1"/>
    </row>
    <row r="148" spans="1:12" x14ac:dyDescent="0.25">
      <c r="A148" s="1"/>
      <c r="H148" s="14"/>
      <c r="I148" s="1"/>
      <c r="J148" s="1"/>
      <c r="K148" s="4"/>
      <c r="L148" s="1"/>
    </row>
  </sheetData>
  <autoFilter ref="A1:L125" xr:uid="{1807D8A1-DC3A-4878-B689-8637374DC863}"/>
  <sortState xmlns:xlrd2="http://schemas.microsoft.com/office/spreadsheetml/2017/richdata2" ref="A2:N95">
    <sortCondition ref="B2:B95"/>
  </sortState>
  <mergeCells count="6">
    <mergeCell ref="A114:B114"/>
    <mergeCell ref="A121:B121"/>
    <mergeCell ref="D115:D116"/>
    <mergeCell ref="E115:E116"/>
    <mergeCell ref="I115:I116"/>
    <mergeCell ref="H115:H1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424D-31A3-4DE0-8D0D-A46414B43DD2}">
  <dimension ref="A1:E112"/>
  <sheetViews>
    <sheetView workbookViewId="0">
      <pane xSplit="2" ySplit="1" topLeftCell="C94" activePane="bottomRight" state="frozen"/>
      <selection pane="topRight" activeCell="C1" sqref="C1"/>
      <selection pane="bottomLeft" activeCell="A2" sqref="A2"/>
      <selection pane="bottomRight" activeCell="C96" sqref="C96:C111"/>
    </sheetView>
  </sheetViews>
  <sheetFormatPr defaultRowHeight="15" x14ac:dyDescent="0.25"/>
  <cols>
    <col min="1" max="1" width="9.42578125" customWidth="1"/>
    <col min="2" max="2" width="35.42578125" bestFit="1" customWidth="1"/>
    <col min="3" max="3" width="14.42578125" bestFit="1" customWidth="1"/>
    <col min="4" max="4" width="26.5703125" bestFit="1" customWidth="1"/>
    <col min="5" max="5" width="9.28515625" bestFit="1" customWidth="1"/>
  </cols>
  <sheetData>
    <row r="1" spans="1:5" ht="25.5" x14ac:dyDescent="0.25">
      <c r="A1" s="20" t="s">
        <v>13</v>
      </c>
      <c r="B1" s="20" t="s">
        <v>0</v>
      </c>
      <c r="C1" s="20" t="s">
        <v>5</v>
      </c>
      <c r="D1" s="20" t="s">
        <v>1</v>
      </c>
      <c r="E1" s="24" t="s">
        <v>19</v>
      </c>
    </row>
    <row r="2" spans="1:5" x14ac:dyDescent="0.25">
      <c r="A2" s="35">
        <v>4367</v>
      </c>
      <c r="B2" s="36" t="s">
        <v>118</v>
      </c>
      <c r="C2" s="37" t="s">
        <v>15</v>
      </c>
      <c r="D2" s="36" t="s">
        <v>171</v>
      </c>
      <c r="E2" s="42">
        <v>0</v>
      </c>
    </row>
    <row r="3" spans="1:5" x14ac:dyDescent="0.25">
      <c r="A3" s="35">
        <v>1955</v>
      </c>
      <c r="B3" s="36" t="s">
        <v>60</v>
      </c>
      <c r="C3" s="37" t="s">
        <v>15</v>
      </c>
      <c r="D3" s="36" t="s">
        <v>141</v>
      </c>
      <c r="E3" s="42">
        <v>0</v>
      </c>
    </row>
    <row r="4" spans="1:5" x14ac:dyDescent="0.25">
      <c r="A4" s="35">
        <v>3838</v>
      </c>
      <c r="B4" s="36" t="s">
        <v>121</v>
      </c>
      <c r="C4" s="37" t="s">
        <v>15</v>
      </c>
      <c r="D4" s="36" t="s">
        <v>173</v>
      </c>
      <c r="E4" s="42">
        <v>0</v>
      </c>
    </row>
    <row r="5" spans="1:5" x14ac:dyDescent="0.25">
      <c r="A5" s="35">
        <v>4407</v>
      </c>
      <c r="B5" s="36" t="s">
        <v>48</v>
      </c>
      <c r="C5" s="37" t="s">
        <v>15</v>
      </c>
      <c r="D5" s="36" t="s">
        <v>135</v>
      </c>
      <c r="E5" s="42">
        <v>0</v>
      </c>
    </row>
    <row r="6" spans="1:5" x14ac:dyDescent="0.25">
      <c r="A6" s="35">
        <v>743</v>
      </c>
      <c r="B6" s="36" t="s">
        <v>93</v>
      </c>
      <c r="C6" s="37" t="s">
        <v>15</v>
      </c>
      <c r="D6" s="36" t="s">
        <v>155</v>
      </c>
      <c r="E6" s="42">
        <v>48</v>
      </c>
    </row>
    <row r="7" spans="1:5" x14ac:dyDescent="0.25">
      <c r="A7" s="35">
        <v>2015</v>
      </c>
      <c r="B7" s="36" t="s">
        <v>49</v>
      </c>
      <c r="C7" s="37" t="s">
        <v>15</v>
      </c>
      <c r="D7" s="36" t="s">
        <v>135</v>
      </c>
      <c r="E7" s="42">
        <v>3</v>
      </c>
    </row>
    <row r="8" spans="1:5" x14ac:dyDescent="0.25">
      <c r="A8" s="35">
        <v>4549</v>
      </c>
      <c r="B8" s="36" t="s">
        <v>74</v>
      </c>
      <c r="C8" s="37" t="s">
        <v>15</v>
      </c>
      <c r="D8" s="36" t="s">
        <v>135</v>
      </c>
      <c r="E8" s="42">
        <v>120</v>
      </c>
    </row>
    <row r="9" spans="1:5" x14ac:dyDescent="0.25">
      <c r="A9" s="35">
        <v>1957</v>
      </c>
      <c r="B9" s="36" t="s">
        <v>42</v>
      </c>
      <c r="C9" s="37" t="s">
        <v>15</v>
      </c>
      <c r="D9" s="36" t="s">
        <v>137</v>
      </c>
      <c r="E9" s="42">
        <v>3</v>
      </c>
    </row>
    <row r="10" spans="1:5" x14ac:dyDescent="0.25">
      <c r="A10" s="35">
        <v>1111</v>
      </c>
      <c r="B10" s="36" t="s">
        <v>37</v>
      </c>
      <c r="C10" s="37" t="s">
        <v>15</v>
      </c>
      <c r="D10" s="36" t="s">
        <v>133</v>
      </c>
      <c r="E10" s="42">
        <v>0</v>
      </c>
    </row>
    <row r="11" spans="1:5" x14ac:dyDescent="0.25">
      <c r="A11" s="35">
        <v>1922</v>
      </c>
      <c r="B11" s="36" t="s">
        <v>86</v>
      </c>
      <c r="C11" s="37" t="s">
        <v>15</v>
      </c>
      <c r="D11" s="36" t="s">
        <v>135</v>
      </c>
      <c r="E11" s="42">
        <v>0</v>
      </c>
    </row>
    <row r="12" spans="1:5" x14ac:dyDescent="0.25">
      <c r="A12" s="35">
        <v>926</v>
      </c>
      <c r="B12" s="36" t="s">
        <v>40</v>
      </c>
      <c r="C12" s="37" t="s">
        <v>15</v>
      </c>
      <c r="D12" s="36" t="s">
        <v>135</v>
      </c>
      <c r="E12" s="42">
        <v>28</v>
      </c>
    </row>
    <row r="13" spans="1:5" x14ac:dyDescent="0.25">
      <c r="A13" s="35">
        <v>744</v>
      </c>
      <c r="B13" s="36" t="s">
        <v>125</v>
      </c>
      <c r="C13" s="37" t="s">
        <v>15</v>
      </c>
      <c r="D13" s="36" t="s">
        <v>176</v>
      </c>
      <c r="E13" s="42">
        <v>0</v>
      </c>
    </row>
    <row r="14" spans="1:5" x14ac:dyDescent="0.25">
      <c r="A14" s="35">
        <v>745</v>
      </c>
      <c r="B14" s="36" t="s">
        <v>119</v>
      </c>
      <c r="C14" s="37" t="s">
        <v>15</v>
      </c>
      <c r="D14" s="36" t="s">
        <v>172</v>
      </c>
      <c r="E14" s="42">
        <v>30</v>
      </c>
    </row>
    <row r="15" spans="1:5" x14ac:dyDescent="0.25">
      <c r="A15" s="35">
        <v>3839</v>
      </c>
      <c r="B15" s="36" t="s">
        <v>87</v>
      </c>
      <c r="C15" s="37" t="s">
        <v>15</v>
      </c>
      <c r="D15" s="36" t="s">
        <v>152</v>
      </c>
      <c r="E15" s="42">
        <v>0</v>
      </c>
    </row>
    <row r="16" spans="1:5" x14ac:dyDescent="0.25">
      <c r="A16" s="35">
        <v>4550</v>
      </c>
      <c r="B16" s="36" t="s">
        <v>59</v>
      </c>
      <c r="C16" s="37" t="s">
        <v>15</v>
      </c>
      <c r="D16" s="36" t="s">
        <v>135</v>
      </c>
      <c r="E16" s="42">
        <v>0</v>
      </c>
    </row>
    <row r="17" spans="1:5" x14ac:dyDescent="0.25">
      <c r="A17" s="35">
        <v>746</v>
      </c>
      <c r="B17" s="36" t="s">
        <v>128</v>
      </c>
      <c r="C17" s="37" t="s">
        <v>15</v>
      </c>
      <c r="D17" s="36" t="s">
        <v>179</v>
      </c>
      <c r="E17" s="42">
        <v>0</v>
      </c>
    </row>
    <row r="18" spans="1:5" x14ac:dyDescent="0.25">
      <c r="A18" s="35">
        <v>1958</v>
      </c>
      <c r="B18" s="36" t="s">
        <v>43</v>
      </c>
      <c r="C18" s="37" t="s">
        <v>15</v>
      </c>
      <c r="D18" s="36" t="s">
        <v>138</v>
      </c>
      <c r="E18" s="42">
        <v>5</v>
      </c>
    </row>
    <row r="19" spans="1:5" x14ac:dyDescent="0.25">
      <c r="A19" s="35">
        <v>1089</v>
      </c>
      <c r="B19" s="36" t="s">
        <v>51</v>
      </c>
      <c r="C19" s="37" t="s">
        <v>15</v>
      </c>
      <c r="D19" s="36" t="s">
        <v>139</v>
      </c>
      <c r="E19" s="42">
        <v>0</v>
      </c>
    </row>
    <row r="20" spans="1:5" x14ac:dyDescent="0.25">
      <c r="A20" s="35">
        <v>1469</v>
      </c>
      <c r="B20" s="36" t="s">
        <v>58</v>
      </c>
      <c r="C20" s="37" t="s">
        <v>15</v>
      </c>
      <c r="D20" s="36" t="s">
        <v>135</v>
      </c>
      <c r="E20" s="42">
        <v>179</v>
      </c>
    </row>
    <row r="21" spans="1:5" x14ac:dyDescent="0.25">
      <c r="A21" s="35">
        <v>747</v>
      </c>
      <c r="B21" s="36" t="s">
        <v>104</v>
      </c>
      <c r="C21" s="37" t="s">
        <v>15</v>
      </c>
      <c r="D21" s="36" t="s">
        <v>162</v>
      </c>
      <c r="E21" s="42">
        <v>42</v>
      </c>
    </row>
    <row r="22" spans="1:5" x14ac:dyDescent="0.25">
      <c r="A22" s="35">
        <v>684</v>
      </c>
      <c r="B22" s="36" t="s">
        <v>90</v>
      </c>
      <c r="C22" s="37" t="s">
        <v>15</v>
      </c>
      <c r="D22" s="36" t="s">
        <v>153</v>
      </c>
      <c r="E22" s="42">
        <v>0</v>
      </c>
    </row>
    <row r="23" spans="1:5" x14ac:dyDescent="0.25">
      <c r="A23" s="35">
        <v>619</v>
      </c>
      <c r="B23" s="36" t="s">
        <v>73</v>
      </c>
      <c r="C23" s="37" t="s">
        <v>15</v>
      </c>
      <c r="D23" s="36" t="s">
        <v>135</v>
      </c>
      <c r="E23" s="42">
        <v>0</v>
      </c>
    </row>
    <row r="24" spans="1:5" x14ac:dyDescent="0.25">
      <c r="A24" s="35">
        <v>685</v>
      </c>
      <c r="B24" s="36" t="s">
        <v>50</v>
      </c>
      <c r="C24" s="37" t="s">
        <v>16</v>
      </c>
      <c r="D24" s="36" t="s">
        <v>135</v>
      </c>
      <c r="E24" s="42">
        <v>0</v>
      </c>
    </row>
    <row r="25" spans="1:5" x14ac:dyDescent="0.25">
      <c r="A25" s="35">
        <v>3572</v>
      </c>
      <c r="B25" s="36" t="s">
        <v>99</v>
      </c>
      <c r="C25" s="37" t="s">
        <v>15</v>
      </c>
      <c r="D25" s="36" t="s">
        <v>140</v>
      </c>
      <c r="E25" s="42">
        <v>0</v>
      </c>
    </row>
    <row r="26" spans="1:5" x14ac:dyDescent="0.25">
      <c r="A26" s="35">
        <v>1888</v>
      </c>
      <c r="B26" s="36" t="s">
        <v>113</v>
      </c>
      <c r="C26" s="37" t="s">
        <v>15</v>
      </c>
      <c r="D26" s="36" t="s">
        <v>135</v>
      </c>
      <c r="E26" s="42">
        <v>293</v>
      </c>
    </row>
    <row r="27" spans="1:5" x14ac:dyDescent="0.25">
      <c r="A27" s="35">
        <v>1977</v>
      </c>
      <c r="B27" s="36" t="s">
        <v>77</v>
      </c>
      <c r="C27" s="37" t="s">
        <v>15</v>
      </c>
      <c r="D27" s="36" t="s">
        <v>135</v>
      </c>
      <c r="E27" s="42">
        <v>0</v>
      </c>
    </row>
    <row r="28" spans="1:5" x14ac:dyDescent="0.25">
      <c r="A28" s="35">
        <v>4420</v>
      </c>
      <c r="B28" s="36" t="s">
        <v>120</v>
      </c>
      <c r="C28" s="37" t="s">
        <v>15</v>
      </c>
      <c r="D28" s="36" t="s">
        <v>135</v>
      </c>
      <c r="E28" s="42">
        <v>5</v>
      </c>
    </row>
    <row r="29" spans="1:5" x14ac:dyDescent="0.25">
      <c r="A29" s="35">
        <v>4254</v>
      </c>
      <c r="B29" s="36" t="s">
        <v>66</v>
      </c>
      <c r="C29" s="37" t="s">
        <v>15</v>
      </c>
      <c r="D29" s="36" t="s">
        <v>144</v>
      </c>
      <c r="E29" s="42">
        <v>24</v>
      </c>
    </row>
    <row r="30" spans="1:5" x14ac:dyDescent="0.25">
      <c r="A30" s="35" t="s">
        <v>78</v>
      </c>
      <c r="B30" s="36" t="s">
        <v>79</v>
      </c>
      <c r="C30" s="37" t="s">
        <v>16</v>
      </c>
      <c r="D30" s="36" t="s">
        <v>135</v>
      </c>
      <c r="E30" s="42">
        <v>0</v>
      </c>
    </row>
    <row r="31" spans="1:5" x14ac:dyDescent="0.25">
      <c r="A31" s="35">
        <v>4030</v>
      </c>
      <c r="B31" s="36" t="s">
        <v>109</v>
      </c>
      <c r="C31" s="37" t="s">
        <v>16</v>
      </c>
      <c r="D31" s="36" t="s">
        <v>135</v>
      </c>
      <c r="E31" s="42">
        <v>0</v>
      </c>
    </row>
    <row r="32" spans="1:5" x14ac:dyDescent="0.25">
      <c r="A32" s="35">
        <v>2851</v>
      </c>
      <c r="B32" s="36" t="s">
        <v>116</v>
      </c>
      <c r="C32" s="37" t="s">
        <v>16</v>
      </c>
      <c r="D32" s="36" t="s">
        <v>135</v>
      </c>
      <c r="E32" s="42">
        <v>0</v>
      </c>
    </row>
    <row r="33" spans="1:5" x14ac:dyDescent="0.25">
      <c r="A33" s="35">
        <v>1035</v>
      </c>
      <c r="B33" s="36" t="s">
        <v>53</v>
      </c>
      <c r="C33" s="37" t="s">
        <v>15</v>
      </c>
      <c r="D33" s="36" t="s">
        <v>135</v>
      </c>
      <c r="E33" s="42">
        <v>11</v>
      </c>
    </row>
    <row r="34" spans="1:5" x14ac:dyDescent="0.25">
      <c r="A34" s="35">
        <v>1047</v>
      </c>
      <c r="B34" s="36" t="s">
        <v>71</v>
      </c>
      <c r="C34" s="37" t="s">
        <v>15</v>
      </c>
      <c r="D34" s="36" t="s">
        <v>135</v>
      </c>
      <c r="E34" s="42">
        <v>23</v>
      </c>
    </row>
    <row r="35" spans="1:5" x14ac:dyDescent="0.25">
      <c r="A35" s="35">
        <v>4689</v>
      </c>
      <c r="B35" s="36" t="s">
        <v>54</v>
      </c>
      <c r="C35" s="37" t="s">
        <v>15</v>
      </c>
      <c r="D35" s="36" t="s">
        <v>135</v>
      </c>
      <c r="E35" s="42">
        <v>13</v>
      </c>
    </row>
    <row r="36" spans="1:5" x14ac:dyDescent="0.25">
      <c r="A36" s="35">
        <v>3535</v>
      </c>
      <c r="B36" s="36" t="s">
        <v>69</v>
      </c>
      <c r="C36" s="37" t="s">
        <v>15</v>
      </c>
      <c r="D36" s="36" t="s">
        <v>145</v>
      </c>
      <c r="E36" s="42">
        <v>6</v>
      </c>
    </row>
    <row r="37" spans="1:5" x14ac:dyDescent="0.25">
      <c r="A37" s="35">
        <v>785</v>
      </c>
      <c r="B37" s="36" t="s">
        <v>132</v>
      </c>
      <c r="C37" s="37" t="s">
        <v>15</v>
      </c>
      <c r="D37" s="36" t="s">
        <v>181</v>
      </c>
      <c r="E37" s="42">
        <v>0</v>
      </c>
    </row>
    <row r="38" spans="1:5" x14ac:dyDescent="0.25">
      <c r="A38" s="35">
        <v>1960</v>
      </c>
      <c r="B38" s="36" t="s">
        <v>65</v>
      </c>
      <c r="C38" s="37" t="s">
        <v>15</v>
      </c>
      <c r="D38" s="36" t="s">
        <v>143</v>
      </c>
      <c r="E38" s="42">
        <v>0</v>
      </c>
    </row>
    <row r="39" spans="1:5" x14ac:dyDescent="0.25">
      <c r="A39" s="35">
        <v>613</v>
      </c>
      <c r="B39" s="36" t="s">
        <v>111</v>
      </c>
      <c r="C39" s="37" t="s">
        <v>15</v>
      </c>
      <c r="D39" s="36" t="s">
        <v>167</v>
      </c>
      <c r="E39" s="42">
        <v>32</v>
      </c>
    </row>
    <row r="40" spans="1:5" x14ac:dyDescent="0.25">
      <c r="A40" s="35">
        <v>4690</v>
      </c>
      <c r="B40" s="36" t="s">
        <v>123</v>
      </c>
      <c r="C40" s="37" t="s">
        <v>15</v>
      </c>
      <c r="D40" s="36" t="s">
        <v>135</v>
      </c>
      <c r="E40" s="42">
        <v>0</v>
      </c>
    </row>
    <row r="41" spans="1:5" x14ac:dyDescent="0.25">
      <c r="A41" s="35">
        <v>3604</v>
      </c>
      <c r="B41" s="36" t="s">
        <v>47</v>
      </c>
      <c r="C41" s="37" t="s">
        <v>15</v>
      </c>
      <c r="D41" s="36" t="s">
        <v>136</v>
      </c>
      <c r="E41" s="42">
        <v>0</v>
      </c>
    </row>
    <row r="42" spans="1:5" x14ac:dyDescent="0.25">
      <c r="A42" s="35">
        <v>1423</v>
      </c>
      <c r="B42" s="36" t="s">
        <v>95</v>
      </c>
      <c r="C42" s="37" t="s">
        <v>15</v>
      </c>
      <c r="D42" s="36" t="s">
        <v>157</v>
      </c>
      <c r="E42" s="42">
        <v>0</v>
      </c>
    </row>
    <row r="43" spans="1:5" x14ac:dyDescent="0.25">
      <c r="A43" s="35">
        <v>4368</v>
      </c>
      <c r="B43" s="36" t="s">
        <v>92</v>
      </c>
      <c r="C43" s="37" t="s">
        <v>15</v>
      </c>
      <c r="D43" s="36" t="s">
        <v>154</v>
      </c>
      <c r="E43" s="42">
        <v>0</v>
      </c>
    </row>
    <row r="44" spans="1:5" x14ac:dyDescent="0.25">
      <c r="A44" s="35">
        <v>31</v>
      </c>
      <c r="B44" s="36" t="s">
        <v>110</v>
      </c>
      <c r="C44" s="37" t="s">
        <v>15</v>
      </c>
      <c r="D44" s="36" t="s">
        <v>135</v>
      </c>
      <c r="E44" s="42">
        <v>56</v>
      </c>
    </row>
    <row r="45" spans="1:5" x14ac:dyDescent="0.25">
      <c r="A45" s="35">
        <v>4682</v>
      </c>
      <c r="B45" s="36" t="s">
        <v>117</v>
      </c>
      <c r="C45" s="37" t="s">
        <v>15</v>
      </c>
      <c r="D45" s="36" t="s">
        <v>170</v>
      </c>
      <c r="E45" s="42">
        <v>0</v>
      </c>
    </row>
    <row r="46" spans="1:5" x14ac:dyDescent="0.25">
      <c r="A46" s="35">
        <v>3812</v>
      </c>
      <c r="B46" s="36" t="s">
        <v>108</v>
      </c>
      <c r="C46" s="37" t="s">
        <v>15</v>
      </c>
      <c r="D46" s="36" t="s">
        <v>166</v>
      </c>
      <c r="E46" s="42">
        <v>95</v>
      </c>
    </row>
    <row r="47" spans="1:5" x14ac:dyDescent="0.25">
      <c r="A47" s="35">
        <v>748</v>
      </c>
      <c r="B47" s="36" t="s">
        <v>103</v>
      </c>
      <c r="C47" s="37" t="s">
        <v>15</v>
      </c>
      <c r="D47" s="36" t="s">
        <v>161</v>
      </c>
      <c r="E47" s="42">
        <v>0</v>
      </c>
    </row>
    <row r="48" spans="1:5" x14ac:dyDescent="0.25">
      <c r="A48" s="35">
        <v>749</v>
      </c>
      <c r="B48" s="36" t="s">
        <v>98</v>
      </c>
      <c r="C48" s="37" t="s">
        <v>15</v>
      </c>
      <c r="D48" s="36" t="s">
        <v>160</v>
      </c>
      <c r="E48" s="42">
        <v>0</v>
      </c>
    </row>
    <row r="49" spans="1:5" x14ac:dyDescent="0.25">
      <c r="A49" s="35">
        <v>1048</v>
      </c>
      <c r="B49" s="36" t="s">
        <v>52</v>
      </c>
      <c r="C49" s="37" t="s">
        <v>15</v>
      </c>
      <c r="D49" s="36" t="s">
        <v>135</v>
      </c>
      <c r="E49" s="42">
        <v>11</v>
      </c>
    </row>
    <row r="50" spans="1:5" x14ac:dyDescent="0.25">
      <c r="A50" s="35">
        <v>920</v>
      </c>
      <c r="B50" s="36" t="s">
        <v>130</v>
      </c>
      <c r="C50" s="37" t="s">
        <v>15</v>
      </c>
      <c r="D50" s="36" t="s">
        <v>135</v>
      </c>
      <c r="E50" s="42">
        <v>5</v>
      </c>
    </row>
    <row r="51" spans="1:5" x14ac:dyDescent="0.25">
      <c r="A51" s="35">
        <v>3466</v>
      </c>
      <c r="B51" s="36" t="s">
        <v>70</v>
      </c>
      <c r="C51" s="37" t="s">
        <v>15</v>
      </c>
      <c r="D51" s="36" t="s">
        <v>135</v>
      </c>
      <c r="E51" s="42">
        <v>0</v>
      </c>
    </row>
    <row r="52" spans="1:5" x14ac:dyDescent="0.25">
      <c r="A52" s="35">
        <v>32</v>
      </c>
      <c r="B52" s="36" t="s">
        <v>100</v>
      </c>
      <c r="C52" s="37" t="s">
        <v>15</v>
      </c>
      <c r="D52" s="36" t="s">
        <v>134</v>
      </c>
      <c r="E52" s="42">
        <v>8</v>
      </c>
    </row>
    <row r="53" spans="1:5" x14ac:dyDescent="0.25">
      <c r="A53" s="35">
        <v>3281</v>
      </c>
      <c r="B53" s="36" t="s">
        <v>45</v>
      </c>
      <c r="C53" s="37" t="s">
        <v>15</v>
      </c>
      <c r="D53" s="36" t="s">
        <v>139</v>
      </c>
      <c r="E53" s="42">
        <v>0</v>
      </c>
    </row>
    <row r="54" spans="1:5" x14ac:dyDescent="0.25">
      <c r="A54" s="35">
        <v>1562</v>
      </c>
      <c r="B54" s="36" t="s">
        <v>80</v>
      </c>
      <c r="C54" s="37" t="s">
        <v>16</v>
      </c>
      <c r="D54" s="36" t="s">
        <v>135</v>
      </c>
      <c r="E54" s="42">
        <v>0</v>
      </c>
    </row>
    <row r="55" spans="1:5" x14ac:dyDescent="0.25">
      <c r="A55" s="35">
        <v>3135</v>
      </c>
      <c r="B55" s="36" t="s">
        <v>84</v>
      </c>
      <c r="C55" s="37" t="s">
        <v>16</v>
      </c>
      <c r="D55" s="36" t="s">
        <v>150</v>
      </c>
      <c r="E55" s="42">
        <v>0</v>
      </c>
    </row>
    <row r="56" spans="1:5" x14ac:dyDescent="0.25">
      <c r="A56" s="35">
        <v>750</v>
      </c>
      <c r="B56" s="36" t="s">
        <v>91</v>
      </c>
      <c r="C56" s="37" t="s">
        <v>15</v>
      </c>
      <c r="D56" s="36" t="s">
        <v>150</v>
      </c>
      <c r="E56" s="42">
        <v>7</v>
      </c>
    </row>
    <row r="57" spans="1:5" x14ac:dyDescent="0.25">
      <c r="A57" s="35">
        <v>1961</v>
      </c>
      <c r="B57" s="36" t="s">
        <v>41</v>
      </c>
      <c r="C57" s="37" t="s">
        <v>15</v>
      </c>
      <c r="D57" s="36" t="s">
        <v>136</v>
      </c>
      <c r="E57" s="42">
        <v>0</v>
      </c>
    </row>
    <row r="58" spans="1:5" x14ac:dyDescent="0.25">
      <c r="A58" s="35">
        <v>751</v>
      </c>
      <c r="B58" s="36" t="s">
        <v>85</v>
      </c>
      <c r="C58" s="37" t="s">
        <v>15</v>
      </c>
      <c r="D58" s="36" t="s">
        <v>151</v>
      </c>
      <c r="E58" s="42">
        <v>0</v>
      </c>
    </row>
    <row r="59" spans="1:5" x14ac:dyDescent="0.25">
      <c r="A59" s="35">
        <v>4247</v>
      </c>
      <c r="B59" s="36" t="s">
        <v>57</v>
      </c>
      <c r="C59" s="37" t="s">
        <v>15</v>
      </c>
      <c r="D59" s="36" t="s">
        <v>135</v>
      </c>
      <c r="E59" s="42">
        <v>0</v>
      </c>
    </row>
    <row r="60" spans="1:5" x14ac:dyDescent="0.25">
      <c r="A60" s="35">
        <v>3835</v>
      </c>
      <c r="B60" s="36" t="s">
        <v>126</v>
      </c>
      <c r="C60" s="37" t="s">
        <v>15</v>
      </c>
      <c r="D60" s="36" t="s">
        <v>177</v>
      </c>
      <c r="E60" s="42">
        <v>0</v>
      </c>
    </row>
    <row r="61" spans="1:5" ht="15" customHeight="1" x14ac:dyDescent="0.25">
      <c r="A61" s="35">
        <v>4406</v>
      </c>
      <c r="B61" s="36" t="s">
        <v>96</v>
      </c>
      <c r="C61" s="37" t="s">
        <v>15</v>
      </c>
      <c r="D61" s="36" t="s">
        <v>158</v>
      </c>
      <c r="E61" s="42">
        <v>0</v>
      </c>
    </row>
    <row r="62" spans="1:5" x14ac:dyDescent="0.25">
      <c r="A62" s="35">
        <v>2558</v>
      </c>
      <c r="B62" s="36" t="s">
        <v>88</v>
      </c>
      <c r="C62" s="37" t="s">
        <v>15</v>
      </c>
      <c r="D62" s="36" t="s">
        <v>135</v>
      </c>
      <c r="E62" s="42">
        <v>79</v>
      </c>
    </row>
    <row r="63" spans="1:5" x14ac:dyDescent="0.25">
      <c r="A63" s="35">
        <v>4468</v>
      </c>
      <c r="B63" s="36" t="s">
        <v>61</v>
      </c>
      <c r="C63" s="37" t="s">
        <v>16</v>
      </c>
      <c r="D63" s="36" t="s">
        <v>142</v>
      </c>
      <c r="E63" s="42">
        <v>0</v>
      </c>
    </row>
    <row r="64" spans="1:5" x14ac:dyDescent="0.25">
      <c r="A64" s="35">
        <v>1887</v>
      </c>
      <c r="B64" s="36" t="s">
        <v>63</v>
      </c>
      <c r="C64" s="37" t="s">
        <v>15</v>
      </c>
      <c r="D64" s="36" t="s">
        <v>135</v>
      </c>
      <c r="E64" s="42">
        <v>189</v>
      </c>
    </row>
    <row r="65" spans="1:5" x14ac:dyDescent="0.25">
      <c r="A65" s="35">
        <v>3134</v>
      </c>
      <c r="B65" s="36" t="s">
        <v>97</v>
      </c>
      <c r="C65" s="37" t="s">
        <v>15</v>
      </c>
      <c r="D65" s="36" t="s">
        <v>159</v>
      </c>
      <c r="E65" s="42">
        <v>0</v>
      </c>
    </row>
    <row r="66" spans="1:5" x14ac:dyDescent="0.25">
      <c r="A66" s="35">
        <v>4370</v>
      </c>
      <c r="B66" s="36" t="s">
        <v>81</v>
      </c>
      <c r="C66" s="37" t="s">
        <v>15</v>
      </c>
      <c r="D66" s="36" t="s">
        <v>147</v>
      </c>
      <c r="E66" s="42">
        <v>0</v>
      </c>
    </row>
    <row r="67" spans="1:5" x14ac:dyDescent="0.25">
      <c r="A67" s="35">
        <v>3418</v>
      </c>
      <c r="B67" s="36" t="s">
        <v>67</v>
      </c>
      <c r="C67" s="37" t="s">
        <v>15</v>
      </c>
      <c r="D67" s="36" t="s">
        <v>135</v>
      </c>
      <c r="E67" s="42">
        <v>0</v>
      </c>
    </row>
    <row r="68" spans="1:5" x14ac:dyDescent="0.25">
      <c r="A68" s="35" t="s">
        <v>55</v>
      </c>
      <c r="B68" s="36" t="s">
        <v>56</v>
      </c>
      <c r="C68" s="37" t="s">
        <v>16</v>
      </c>
      <c r="D68" s="36" t="s">
        <v>135</v>
      </c>
      <c r="E68" s="42">
        <v>0</v>
      </c>
    </row>
    <row r="69" spans="1:5" x14ac:dyDescent="0.25">
      <c r="A69" s="35">
        <v>2002</v>
      </c>
      <c r="B69" s="36" t="s">
        <v>112</v>
      </c>
      <c r="C69" s="37" t="s">
        <v>15</v>
      </c>
      <c r="D69" s="36" t="s">
        <v>168</v>
      </c>
      <c r="E69" s="42">
        <v>0</v>
      </c>
    </row>
    <row r="70" spans="1:5" x14ac:dyDescent="0.25">
      <c r="A70" s="35">
        <v>4371</v>
      </c>
      <c r="B70" s="36" t="s">
        <v>82</v>
      </c>
      <c r="C70" s="37" t="s">
        <v>15</v>
      </c>
      <c r="D70" s="36" t="s">
        <v>148</v>
      </c>
      <c r="E70" s="42">
        <v>2</v>
      </c>
    </row>
    <row r="71" spans="1:5" x14ac:dyDescent="0.25">
      <c r="A71" s="35">
        <v>4762</v>
      </c>
      <c r="B71" s="36" t="s">
        <v>39</v>
      </c>
      <c r="C71" s="37" t="s">
        <v>15</v>
      </c>
      <c r="D71" s="36" t="s">
        <v>135</v>
      </c>
      <c r="E71" s="42">
        <v>13</v>
      </c>
    </row>
    <row r="72" spans="1:5" x14ac:dyDescent="0.25">
      <c r="A72" s="35">
        <v>4551</v>
      </c>
      <c r="B72" s="36" t="s">
        <v>101</v>
      </c>
      <c r="C72" s="37" t="s">
        <v>15</v>
      </c>
      <c r="D72" s="36" t="s">
        <v>135</v>
      </c>
      <c r="E72" s="42">
        <v>0</v>
      </c>
    </row>
    <row r="73" spans="1:5" x14ac:dyDescent="0.25">
      <c r="A73" s="35">
        <v>1563</v>
      </c>
      <c r="B73" s="36" t="s">
        <v>131</v>
      </c>
      <c r="C73" s="37" t="s">
        <v>15</v>
      </c>
      <c r="D73" s="36" t="s">
        <v>135</v>
      </c>
      <c r="E73" s="42">
        <v>0</v>
      </c>
    </row>
    <row r="74" spans="1:5" x14ac:dyDescent="0.25">
      <c r="A74" s="35">
        <v>4647</v>
      </c>
      <c r="B74" s="36" t="s">
        <v>62</v>
      </c>
      <c r="C74" s="37" t="s">
        <v>15</v>
      </c>
      <c r="D74" s="36" t="s">
        <v>135</v>
      </c>
      <c r="E74" s="42">
        <v>29</v>
      </c>
    </row>
    <row r="75" spans="1:5" x14ac:dyDescent="0.25">
      <c r="A75" s="35">
        <v>4591</v>
      </c>
      <c r="B75" s="36" t="s">
        <v>83</v>
      </c>
      <c r="C75" s="37" t="s">
        <v>15</v>
      </c>
      <c r="D75" s="36" t="s">
        <v>149</v>
      </c>
      <c r="E75" s="42">
        <v>21</v>
      </c>
    </row>
    <row r="76" spans="1:5" x14ac:dyDescent="0.25">
      <c r="A76" s="45">
        <v>4856</v>
      </c>
      <c r="B76" s="46" t="s">
        <v>312</v>
      </c>
      <c r="C76" s="47" t="s">
        <v>16</v>
      </c>
      <c r="D76" s="46" t="s">
        <v>314</v>
      </c>
      <c r="E76" s="48">
        <v>0</v>
      </c>
    </row>
    <row r="77" spans="1:5" x14ac:dyDescent="0.25">
      <c r="A77" s="35">
        <v>578</v>
      </c>
      <c r="B77" s="36" t="s">
        <v>64</v>
      </c>
      <c r="C77" s="37" t="s">
        <v>15</v>
      </c>
      <c r="D77" s="36" t="s">
        <v>135</v>
      </c>
      <c r="E77" s="42">
        <v>0</v>
      </c>
    </row>
    <row r="78" spans="1:5" x14ac:dyDescent="0.25">
      <c r="A78" s="35">
        <v>3587</v>
      </c>
      <c r="B78" s="36" t="s">
        <v>38</v>
      </c>
      <c r="C78" s="37" t="s">
        <v>15</v>
      </c>
      <c r="D78" s="36" t="s">
        <v>134</v>
      </c>
      <c r="E78" s="42">
        <v>0</v>
      </c>
    </row>
    <row r="79" spans="1:5" x14ac:dyDescent="0.25">
      <c r="A79" s="35">
        <v>2183</v>
      </c>
      <c r="B79" s="36" t="s">
        <v>115</v>
      </c>
      <c r="C79" s="37" t="s">
        <v>15</v>
      </c>
      <c r="D79" s="36" t="s">
        <v>135</v>
      </c>
      <c r="E79" s="42">
        <v>0</v>
      </c>
    </row>
    <row r="80" spans="1:5" x14ac:dyDescent="0.25">
      <c r="A80" s="35">
        <v>7945</v>
      </c>
      <c r="B80" s="36" t="s">
        <v>46</v>
      </c>
      <c r="C80" s="37" t="s">
        <v>16</v>
      </c>
      <c r="D80" s="36" t="s">
        <v>140</v>
      </c>
      <c r="E80" s="42">
        <v>0</v>
      </c>
    </row>
    <row r="81" spans="1:5" x14ac:dyDescent="0.25">
      <c r="A81" s="35">
        <v>752</v>
      </c>
      <c r="B81" s="36" t="s">
        <v>107</v>
      </c>
      <c r="C81" s="37" t="s">
        <v>15</v>
      </c>
      <c r="D81" s="36" t="s">
        <v>165</v>
      </c>
      <c r="E81" s="42">
        <v>0</v>
      </c>
    </row>
    <row r="82" spans="1:5" x14ac:dyDescent="0.25">
      <c r="A82" s="35">
        <v>2843</v>
      </c>
      <c r="B82" s="36" t="s">
        <v>105</v>
      </c>
      <c r="C82" s="37" t="s">
        <v>15</v>
      </c>
      <c r="D82" s="36" t="s">
        <v>163</v>
      </c>
      <c r="E82" s="42">
        <v>20</v>
      </c>
    </row>
    <row r="83" spans="1:5" x14ac:dyDescent="0.25">
      <c r="A83" s="35">
        <v>755</v>
      </c>
      <c r="B83" s="36" t="s">
        <v>127</v>
      </c>
      <c r="C83" s="37" t="s">
        <v>15</v>
      </c>
      <c r="D83" s="36" t="s">
        <v>178</v>
      </c>
      <c r="E83" s="42">
        <v>0</v>
      </c>
    </row>
    <row r="84" spans="1:5" x14ac:dyDescent="0.25">
      <c r="A84" s="35">
        <v>4484</v>
      </c>
      <c r="B84" s="36" t="s">
        <v>122</v>
      </c>
      <c r="C84" s="37" t="s">
        <v>15</v>
      </c>
      <c r="D84" s="36" t="s">
        <v>174</v>
      </c>
      <c r="E84" s="42">
        <v>0</v>
      </c>
    </row>
    <row r="85" spans="1:5" x14ac:dyDescent="0.25">
      <c r="A85" s="35">
        <v>754</v>
      </c>
      <c r="B85" s="36" t="s">
        <v>129</v>
      </c>
      <c r="C85" s="37" t="s">
        <v>15</v>
      </c>
      <c r="D85" s="36" t="s">
        <v>180</v>
      </c>
      <c r="E85" s="42">
        <v>0</v>
      </c>
    </row>
    <row r="86" spans="1:5" x14ac:dyDescent="0.25">
      <c r="A86" s="35">
        <v>1956</v>
      </c>
      <c r="B86" s="36" t="s">
        <v>76</v>
      </c>
      <c r="C86" s="37" t="s">
        <v>15</v>
      </c>
      <c r="D86" s="36" t="s">
        <v>135</v>
      </c>
      <c r="E86" s="42">
        <v>0</v>
      </c>
    </row>
    <row r="87" spans="1:5" x14ac:dyDescent="0.25">
      <c r="A87" s="35">
        <v>3845</v>
      </c>
      <c r="B87" s="36" t="s">
        <v>75</v>
      </c>
      <c r="C87" s="37" t="s">
        <v>15</v>
      </c>
      <c r="D87" s="36" t="s">
        <v>146</v>
      </c>
      <c r="E87" s="42">
        <v>0</v>
      </c>
    </row>
    <row r="88" spans="1:5" x14ac:dyDescent="0.25">
      <c r="A88" s="35">
        <v>4422</v>
      </c>
      <c r="B88" s="36" t="s">
        <v>44</v>
      </c>
      <c r="C88" s="37" t="s">
        <v>15</v>
      </c>
      <c r="D88" s="36" t="s">
        <v>135</v>
      </c>
      <c r="E88" s="42">
        <v>173.92</v>
      </c>
    </row>
    <row r="89" spans="1:5" x14ac:dyDescent="0.25">
      <c r="A89" s="35">
        <v>554</v>
      </c>
      <c r="B89" s="36" t="s">
        <v>89</v>
      </c>
      <c r="C89" s="37" t="s">
        <v>15</v>
      </c>
      <c r="D89" s="36" t="s">
        <v>140</v>
      </c>
      <c r="E89" s="42">
        <v>8</v>
      </c>
    </row>
    <row r="90" spans="1:5" x14ac:dyDescent="0.25">
      <c r="A90" s="35">
        <v>4372</v>
      </c>
      <c r="B90" s="36" t="s">
        <v>94</v>
      </c>
      <c r="C90" s="37" t="s">
        <v>15</v>
      </c>
      <c r="D90" s="36" t="s">
        <v>156</v>
      </c>
      <c r="E90" s="42">
        <v>0</v>
      </c>
    </row>
    <row r="91" spans="1:5" x14ac:dyDescent="0.25">
      <c r="A91" s="35">
        <v>3443</v>
      </c>
      <c r="B91" s="36" t="s">
        <v>124</v>
      </c>
      <c r="C91" s="37" t="s">
        <v>15</v>
      </c>
      <c r="D91" s="36" t="s">
        <v>175</v>
      </c>
      <c r="E91" s="42">
        <v>0</v>
      </c>
    </row>
    <row r="92" spans="1:5" x14ac:dyDescent="0.25">
      <c r="A92" s="35">
        <v>1559</v>
      </c>
      <c r="B92" s="36" t="s">
        <v>68</v>
      </c>
      <c r="C92" s="37" t="s">
        <v>15</v>
      </c>
      <c r="D92" s="36" t="s">
        <v>135</v>
      </c>
      <c r="E92" s="42">
        <v>33</v>
      </c>
    </row>
    <row r="93" spans="1:5" x14ac:dyDescent="0.25">
      <c r="A93" s="35">
        <v>4378</v>
      </c>
      <c r="B93" s="36" t="s">
        <v>106</v>
      </c>
      <c r="C93" s="37" t="s">
        <v>15</v>
      </c>
      <c r="D93" s="36" t="s">
        <v>164</v>
      </c>
      <c r="E93" s="42">
        <v>0</v>
      </c>
    </row>
    <row r="94" spans="1:5" x14ac:dyDescent="0.25">
      <c r="A94" s="35">
        <v>1276</v>
      </c>
      <c r="B94" s="36" t="s">
        <v>102</v>
      </c>
      <c r="C94" s="37" t="s">
        <v>16</v>
      </c>
      <c r="D94" s="36" t="s">
        <v>135</v>
      </c>
      <c r="E94" s="42">
        <v>0</v>
      </c>
    </row>
    <row r="95" spans="1:5" x14ac:dyDescent="0.25">
      <c r="A95" s="35">
        <v>4413</v>
      </c>
      <c r="B95" s="36" t="s">
        <v>114</v>
      </c>
      <c r="C95" s="37" t="s">
        <v>15</v>
      </c>
      <c r="D95" s="36" t="s">
        <v>169</v>
      </c>
      <c r="E95" s="42">
        <v>0</v>
      </c>
    </row>
    <row r="96" spans="1:5" x14ac:dyDescent="0.25">
      <c r="A96" s="32">
        <v>2650</v>
      </c>
      <c r="B96" s="12" t="s">
        <v>331</v>
      </c>
      <c r="C96" s="32" t="s">
        <v>16</v>
      </c>
      <c r="D96" s="12" t="s">
        <v>138</v>
      </c>
      <c r="E96" s="42">
        <v>0</v>
      </c>
    </row>
    <row r="97" spans="1:5" x14ac:dyDescent="0.25">
      <c r="A97" s="32">
        <v>2650</v>
      </c>
      <c r="B97" s="12" t="s">
        <v>332</v>
      </c>
      <c r="C97" s="32" t="s">
        <v>16</v>
      </c>
      <c r="D97" s="12" t="s">
        <v>317</v>
      </c>
      <c r="E97" s="42">
        <v>0</v>
      </c>
    </row>
    <row r="98" spans="1:5" x14ac:dyDescent="0.25">
      <c r="A98" s="32">
        <v>2650</v>
      </c>
      <c r="B98" s="12" t="s">
        <v>333</v>
      </c>
      <c r="C98" s="32" t="s">
        <v>16</v>
      </c>
      <c r="D98" s="12" t="s">
        <v>318</v>
      </c>
      <c r="E98" s="42">
        <v>0</v>
      </c>
    </row>
    <row r="99" spans="1:5" x14ac:dyDescent="0.25">
      <c r="A99" s="32">
        <v>2650</v>
      </c>
      <c r="B99" s="12" t="s">
        <v>334</v>
      </c>
      <c r="C99" s="32" t="s">
        <v>16</v>
      </c>
      <c r="D99" s="12" t="s">
        <v>319</v>
      </c>
      <c r="E99" s="42">
        <v>0</v>
      </c>
    </row>
    <row r="100" spans="1:5" x14ac:dyDescent="0.25">
      <c r="A100" s="32">
        <v>2650</v>
      </c>
      <c r="B100" s="12" t="s">
        <v>338</v>
      </c>
      <c r="C100" s="32" t="s">
        <v>16</v>
      </c>
      <c r="D100" s="12" t="s">
        <v>139</v>
      </c>
      <c r="E100" s="42">
        <v>0</v>
      </c>
    </row>
    <row r="101" spans="1:5" x14ac:dyDescent="0.25">
      <c r="A101" s="32">
        <v>2650</v>
      </c>
      <c r="B101" s="12" t="s">
        <v>337</v>
      </c>
      <c r="C101" s="32" t="s">
        <v>16</v>
      </c>
      <c r="D101" s="12" t="s">
        <v>135</v>
      </c>
      <c r="E101" s="42">
        <v>0</v>
      </c>
    </row>
    <row r="102" spans="1:5" x14ac:dyDescent="0.25">
      <c r="A102" s="32">
        <v>2650</v>
      </c>
      <c r="B102" s="12" t="s">
        <v>336</v>
      </c>
      <c r="C102" s="32" t="s">
        <v>16</v>
      </c>
      <c r="D102" s="12" t="s">
        <v>135</v>
      </c>
      <c r="E102" s="42">
        <v>0</v>
      </c>
    </row>
    <row r="103" spans="1:5" x14ac:dyDescent="0.25">
      <c r="A103" s="32">
        <v>2650</v>
      </c>
      <c r="B103" s="12" t="s">
        <v>335</v>
      </c>
      <c r="C103" s="32" t="s">
        <v>16</v>
      </c>
      <c r="D103" s="12" t="s">
        <v>320</v>
      </c>
      <c r="E103" s="42">
        <v>0</v>
      </c>
    </row>
    <row r="104" spans="1:5" x14ac:dyDescent="0.25">
      <c r="A104" s="32">
        <v>2650</v>
      </c>
      <c r="B104" s="12" t="s">
        <v>339</v>
      </c>
      <c r="C104" s="32" t="s">
        <v>16</v>
      </c>
      <c r="D104" s="12" t="s">
        <v>321</v>
      </c>
      <c r="E104" s="42">
        <v>0</v>
      </c>
    </row>
    <row r="105" spans="1:5" x14ac:dyDescent="0.25">
      <c r="A105" s="32">
        <v>2650</v>
      </c>
      <c r="B105" s="12" t="s">
        <v>340</v>
      </c>
      <c r="C105" s="32" t="s">
        <v>16</v>
      </c>
      <c r="D105" s="12" t="s">
        <v>322</v>
      </c>
      <c r="E105" s="42">
        <v>0</v>
      </c>
    </row>
    <row r="106" spans="1:5" x14ac:dyDescent="0.25">
      <c r="A106" s="32">
        <v>2650</v>
      </c>
      <c r="B106" s="12" t="s">
        <v>341</v>
      </c>
      <c r="C106" s="32" t="s">
        <v>16</v>
      </c>
      <c r="D106" s="12" t="s">
        <v>323</v>
      </c>
      <c r="E106" s="42">
        <v>0</v>
      </c>
    </row>
    <row r="107" spans="1:5" x14ac:dyDescent="0.25">
      <c r="A107" s="32">
        <v>2650</v>
      </c>
      <c r="B107" s="12" t="s">
        <v>342</v>
      </c>
      <c r="C107" s="32" t="s">
        <v>16</v>
      </c>
      <c r="D107" s="12" t="s">
        <v>324</v>
      </c>
      <c r="E107" s="42">
        <v>0</v>
      </c>
    </row>
    <row r="108" spans="1:5" x14ac:dyDescent="0.25">
      <c r="A108" s="32">
        <v>2650</v>
      </c>
      <c r="B108" s="12" t="s">
        <v>343</v>
      </c>
      <c r="C108" s="32" t="s">
        <v>16</v>
      </c>
      <c r="D108" s="12" t="s">
        <v>325</v>
      </c>
      <c r="E108" s="42">
        <v>0</v>
      </c>
    </row>
    <row r="109" spans="1:5" x14ac:dyDescent="0.25">
      <c r="A109" s="32">
        <v>2650</v>
      </c>
      <c r="B109" s="12" t="s">
        <v>344</v>
      </c>
      <c r="C109" s="32" t="s">
        <v>16</v>
      </c>
      <c r="D109" s="12" t="s">
        <v>326</v>
      </c>
      <c r="E109" s="42">
        <v>0</v>
      </c>
    </row>
    <row r="110" spans="1:5" x14ac:dyDescent="0.25">
      <c r="A110" s="32">
        <v>2650</v>
      </c>
      <c r="B110" s="12" t="s">
        <v>345</v>
      </c>
      <c r="C110" s="32" t="s">
        <v>16</v>
      </c>
      <c r="D110" s="12" t="s">
        <v>327</v>
      </c>
      <c r="E110" s="42">
        <v>0</v>
      </c>
    </row>
    <row r="111" spans="1:5" x14ac:dyDescent="0.25">
      <c r="A111" s="32">
        <v>2650</v>
      </c>
      <c r="B111" s="12" t="s">
        <v>346</v>
      </c>
      <c r="C111" s="32" t="s">
        <v>16</v>
      </c>
      <c r="D111" s="12" t="s">
        <v>328</v>
      </c>
      <c r="E111" s="42">
        <v>0</v>
      </c>
    </row>
    <row r="112" spans="1:5" x14ac:dyDescent="0.25">
      <c r="D112" s="26" t="s">
        <v>20</v>
      </c>
      <c r="E112" s="25">
        <f>SUM(E2:E95)</f>
        <v>1614.92</v>
      </c>
    </row>
  </sheetData>
  <sortState xmlns:xlrd2="http://schemas.microsoft.com/office/spreadsheetml/2017/richdata2" ref="A2:E112">
    <sortCondition ref="B2:B112"/>
  </sortState>
  <conditionalFormatting sqref="C11:C13 B10:B14 B2:B8 D2:D14 C2:C9">
    <cfRule type="expression" dxfId="13" priority="5" stopIfTrue="1">
      <formula>#REF!=1</formula>
    </cfRule>
    <cfRule type="expression" dxfId="12" priority="6" stopIfTrue="1">
      <formula>#REF!=2</formula>
    </cfRule>
  </conditionalFormatting>
  <conditionalFormatting sqref="C10">
    <cfRule type="expression" dxfId="11" priority="3" stopIfTrue="1">
      <formula>#REF!=1</formula>
    </cfRule>
    <cfRule type="expression" dxfId="10" priority="4" stopIfTrue="1">
      <formula>#REF!=2</formula>
    </cfRule>
  </conditionalFormatting>
  <conditionalFormatting sqref="C14">
    <cfRule type="expression" dxfId="9" priority="1" stopIfTrue="1">
      <formula>#REF!=1</formula>
    </cfRule>
    <cfRule type="expression" dxfId="8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9615-5ACD-49B2-88F6-796BB1D14314}">
  <dimension ref="A1:D113"/>
  <sheetViews>
    <sheetView workbookViewId="0">
      <pane xSplit="2" ySplit="1" topLeftCell="C101" activePane="bottomRight" state="frozen"/>
      <selection pane="topRight" activeCell="C1" sqref="C1"/>
      <selection pane="bottomLeft" activeCell="A2" sqref="A2"/>
      <selection pane="bottomRight" activeCell="A76" sqref="A76:D76"/>
    </sheetView>
  </sheetViews>
  <sheetFormatPr defaultRowHeight="15" x14ac:dyDescent="0.25"/>
  <cols>
    <col min="1" max="1" width="9.28515625" customWidth="1"/>
    <col min="2" max="2" width="40.28515625" bestFit="1" customWidth="1"/>
    <col min="3" max="3" width="28.140625" bestFit="1" customWidth="1"/>
    <col min="4" max="4" width="17.5703125" customWidth="1"/>
  </cols>
  <sheetData>
    <row r="1" spans="1:4" ht="24" customHeight="1" x14ac:dyDescent="0.25">
      <c r="A1" s="31" t="s">
        <v>29</v>
      </c>
      <c r="B1" s="31" t="s">
        <v>0</v>
      </c>
      <c r="C1" s="31" t="s">
        <v>21</v>
      </c>
      <c r="D1" s="24" t="s">
        <v>36</v>
      </c>
    </row>
    <row r="2" spans="1:4" ht="16.5" customHeight="1" x14ac:dyDescent="0.25">
      <c r="A2" s="35">
        <v>4367</v>
      </c>
      <c r="B2" s="36" t="s">
        <v>118</v>
      </c>
      <c r="C2" s="36" t="s">
        <v>171</v>
      </c>
      <c r="D2" s="53">
        <v>35</v>
      </c>
    </row>
    <row r="3" spans="1:4" x14ac:dyDescent="0.25">
      <c r="A3" s="35">
        <v>1955</v>
      </c>
      <c r="B3" s="36" t="s">
        <v>60</v>
      </c>
      <c r="C3" s="36" t="s">
        <v>141</v>
      </c>
      <c r="D3" s="53">
        <v>55</v>
      </c>
    </row>
    <row r="4" spans="1:4" x14ac:dyDescent="0.25">
      <c r="A4" s="35">
        <v>3838</v>
      </c>
      <c r="B4" s="36" t="s">
        <v>121</v>
      </c>
      <c r="C4" s="36" t="s">
        <v>173</v>
      </c>
      <c r="D4" s="53">
        <v>33</v>
      </c>
    </row>
    <row r="5" spans="1:4" x14ac:dyDescent="0.25">
      <c r="A5" s="35">
        <v>4407</v>
      </c>
      <c r="B5" s="36" t="s">
        <v>48</v>
      </c>
      <c r="C5" s="36" t="s">
        <v>135</v>
      </c>
      <c r="D5" s="53">
        <v>39</v>
      </c>
    </row>
    <row r="6" spans="1:4" x14ac:dyDescent="0.25">
      <c r="A6" s="35">
        <v>743</v>
      </c>
      <c r="B6" s="36" t="s">
        <v>93</v>
      </c>
      <c r="C6" s="36" t="s">
        <v>155</v>
      </c>
      <c r="D6" s="53">
        <v>53</v>
      </c>
    </row>
    <row r="7" spans="1:4" x14ac:dyDescent="0.25">
      <c r="A7" s="35">
        <v>2015</v>
      </c>
      <c r="B7" s="36" t="s">
        <v>49</v>
      </c>
      <c r="C7" s="36" t="s">
        <v>135</v>
      </c>
      <c r="D7" s="53"/>
    </row>
    <row r="8" spans="1:4" x14ac:dyDescent="0.25">
      <c r="A8" s="35">
        <v>4549</v>
      </c>
      <c r="B8" s="36" t="s">
        <v>74</v>
      </c>
      <c r="C8" s="36" t="s">
        <v>135</v>
      </c>
      <c r="D8" s="53">
        <v>27</v>
      </c>
    </row>
    <row r="9" spans="1:4" x14ac:dyDescent="0.25">
      <c r="A9" s="35">
        <v>1957</v>
      </c>
      <c r="B9" s="36" t="s">
        <v>42</v>
      </c>
      <c r="C9" s="36" t="s">
        <v>137</v>
      </c>
      <c r="D9" s="53">
        <v>101</v>
      </c>
    </row>
    <row r="10" spans="1:4" x14ac:dyDescent="0.25">
      <c r="A10" s="35">
        <v>1111</v>
      </c>
      <c r="B10" s="36" t="s">
        <v>37</v>
      </c>
      <c r="C10" s="36" t="s">
        <v>133</v>
      </c>
      <c r="D10" s="53">
        <v>29</v>
      </c>
    </row>
    <row r="11" spans="1:4" x14ac:dyDescent="0.25">
      <c r="A11" s="35">
        <v>1922</v>
      </c>
      <c r="B11" s="36" t="s">
        <v>86</v>
      </c>
      <c r="C11" s="36" t="s">
        <v>135</v>
      </c>
      <c r="D11" s="53">
        <v>78</v>
      </c>
    </row>
    <row r="12" spans="1:4" x14ac:dyDescent="0.25">
      <c r="A12" s="35">
        <v>926</v>
      </c>
      <c r="B12" s="36" t="s">
        <v>40</v>
      </c>
      <c r="C12" s="36" t="s">
        <v>135</v>
      </c>
      <c r="D12" s="53">
        <v>129</v>
      </c>
    </row>
    <row r="13" spans="1:4" x14ac:dyDescent="0.25">
      <c r="A13" s="35">
        <v>744</v>
      </c>
      <c r="B13" s="36" t="s">
        <v>125</v>
      </c>
      <c r="C13" s="36" t="s">
        <v>176</v>
      </c>
      <c r="D13" s="53">
        <v>45</v>
      </c>
    </row>
    <row r="14" spans="1:4" x14ac:dyDescent="0.25">
      <c r="A14" s="35">
        <v>745</v>
      </c>
      <c r="B14" s="36" t="s">
        <v>119</v>
      </c>
      <c r="C14" s="36" t="s">
        <v>172</v>
      </c>
      <c r="D14" s="53">
        <v>72</v>
      </c>
    </row>
    <row r="15" spans="1:4" x14ac:dyDescent="0.25">
      <c r="A15" s="35">
        <v>3839</v>
      </c>
      <c r="B15" s="36" t="s">
        <v>87</v>
      </c>
      <c r="C15" s="36" t="s">
        <v>152</v>
      </c>
      <c r="D15" s="53">
        <v>37</v>
      </c>
    </row>
    <row r="16" spans="1:4" x14ac:dyDescent="0.25">
      <c r="A16" s="35">
        <v>4550</v>
      </c>
      <c r="B16" s="36" t="s">
        <v>59</v>
      </c>
      <c r="C16" s="36" t="s">
        <v>135</v>
      </c>
      <c r="D16" s="53">
        <v>66</v>
      </c>
    </row>
    <row r="17" spans="1:4" x14ac:dyDescent="0.25">
      <c r="A17" s="35">
        <v>746</v>
      </c>
      <c r="B17" s="36" t="s">
        <v>128</v>
      </c>
      <c r="C17" s="36" t="s">
        <v>179</v>
      </c>
      <c r="D17" s="53">
        <v>32</v>
      </c>
    </row>
    <row r="18" spans="1:4" x14ac:dyDescent="0.25">
      <c r="A18" s="35">
        <v>1958</v>
      </c>
      <c r="B18" s="36" t="s">
        <v>43</v>
      </c>
      <c r="C18" s="36" t="s">
        <v>138</v>
      </c>
      <c r="D18" s="53">
        <v>72</v>
      </c>
    </row>
    <row r="19" spans="1:4" x14ac:dyDescent="0.25">
      <c r="A19" s="35">
        <v>1089</v>
      </c>
      <c r="B19" s="36" t="s">
        <v>51</v>
      </c>
      <c r="C19" s="36" t="s">
        <v>139</v>
      </c>
      <c r="D19" s="53">
        <v>100</v>
      </c>
    </row>
    <row r="20" spans="1:4" x14ac:dyDescent="0.25">
      <c r="A20" s="35">
        <v>1469</v>
      </c>
      <c r="B20" s="36" t="s">
        <v>58</v>
      </c>
      <c r="C20" s="36" t="s">
        <v>135</v>
      </c>
      <c r="D20" s="53">
        <v>87</v>
      </c>
    </row>
    <row r="21" spans="1:4" x14ac:dyDescent="0.25">
      <c r="A21" s="35">
        <v>747</v>
      </c>
      <c r="B21" s="36" t="s">
        <v>104</v>
      </c>
      <c r="C21" s="36" t="s">
        <v>162</v>
      </c>
      <c r="D21" s="53">
        <v>47</v>
      </c>
    </row>
    <row r="22" spans="1:4" x14ac:dyDescent="0.25">
      <c r="A22" s="35">
        <v>684</v>
      </c>
      <c r="B22" s="36" t="s">
        <v>90</v>
      </c>
      <c r="C22" s="36" t="s">
        <v>153</v>
      </c>
      <c r="D22" s="53">
        <v>74</v>
      </c>
    </row>
    <row r="23" spans="1:4" x14ac:dyDescent="0.25">
      <c r="A23" s="35">
        <v>619</v>
      </c>
      <c r="B23" s="36" t="s">
        <v>73</v>
      </c>
      <c r="C23" s="36" t="s">
        <v>135</v>
      </c>
      <c r="D23" s="53">
        <v>85</v>
      </c>
    </row>
    <row r="24" spans="1:4" x14ac:dyDescent="0.25">
      <c r="A24" s="35">
        <v>685</v>
      </c>
      <c r="B24" s="36" t="s">
        <v>50</v>
      </c>
      <c r="C24" s="36" t="s">
        <v>135</v>
      </c>
      <c r="D24" s="53"/>
    </row>
    <row r="25" spans="1:4" x14ac:dyDescent="0.25">
      <c r="A25" s="35">
        <v>3572</v>
      </c>
      <c r="B25" s="36" t="s">
        <v>99</v>
      </c>
      <c r="C25" s="36" t="s">
        <v>140</v>
      </c>
      <c r="D25" s="53">
        <v>70</v>
      </c>
    </row>
    <row r="26" spans="1:4" x14ac:dyDescent="0.25">
      <c r="A26" s="35">
        <v>1888</v>
      </c>
      <c r="B26" s="36" t="s">
        <v>113</v>
      </c>
      <c r="C26" s="36" t="s">
        <v>135</v>
      </c>
      <c r="D26" s="53">
        <v>40</v>
      </c>
    </row>
    <row r="27" spans="1:4" x14ac:dyDescent="0.25">
      <c r="A27" s="35">
        <v>1977</v>
      </c>
      <c r="B27" s="36" t="s">
        <v>77</v>
      </c>
      <c r="C27" s="36" t="s">
        <v>135</v>
      </c>
      <c r="D27" s="53">
        <v>46</v>
      </c>
    </row>
    <row r="28" spans="1:4" x14ac:dyDescent="0.25">
      <c r="A28" s="35">
        <v>4420</v>
      </c>
      <c r="B28" s="36" t="s">
        <v>120</v>
      </c>
      <c r="C28" s="36" t="s">
        <v>135</v>
      </c>
      <c r="D28" s="53">
        <v>32</v>
      </c>
    </row>
    <row r="29" spans="1:4" x14ac:dyDescent="0.25">
      <c r="A29" s="35">
        <v>4254</v>
      </c>
      <c r="B29" s="36" t="s">
        <v>66</v>
      </c>
      <c r="C29" s="36" t="s">
        <v>144</v>
      </c>
      <c r="D29" s="53">
        <v>43</v>
      </c>
    </row>
    <row r="30" spans="1:4" x14ac:dyDescent="0.25">
      <c r="A30" s="35" t="s">
        <v>78</v>
      </c>
      <c r="B30" s="36" t="s">
        <v>79</v>
      </c>
      <c r="C30" s="36" t="s">
        <v>135</v>
      </c>
      <c r="D30" s="53">
        <v>0</v>
      </c>
    </row>
    <row r="31" spans="1:4" x14ac:dyDescent="0.25">
      <c r="A31" s="35">
        <v>4030</v>
      </c>
      <c r="B31" s="36" t="s">
        <v>109</v>
      </c>
      <c r="C31" s="36" t="s">
        <v>135</v>
      </c>
      <c r="D31" s="53">
        <v>0</v>
      </c>
    </row>
    <row r="32" spans="1:4" x14ac:dyDescent="0.25">
      <c r="A32" s="35">
        <v>2851</v>
      </c>
      <c r="B32" s="36" t="s">
        <v>116</v>
      </c>
      <c r="C32" s="36" t="s">
        <v>135</v>
      </c>
      <c r="D32" s="53"/>
    </row>
    <row r="33" spans="1:4" x14ac:dyDescent="0.25">
      <c r="A33" s="35">
        <v>1035</v>
      </c>
      <c r="B33" s="36" t="s">
        <v>53</v>
      </c>
      <c r="C33" s="36" t="s">
        <v>135</v>
      </c>
      <c r="D33" s="53">
        <v>104</v>
      </c>
    </row>
    <row r="34" spans="1:4" x14ac:dyDescent="0.25">
      <c r="A34" s="35">
        <v>1047</v>
      </c>
      <c r="B34" s="36" t="s">
        <v>71</v>
      </c>
      <c r="C34" s="36" t="s">
        <v>135</v>
      </c>
      <c r="D34" s="53">
        <v>42</v>
      </c>
    </row>
    <row r="35" spans="1:4" x14ac:dyDescent="0.25">
      <c r="A35" s="35">
        <v>4689</v>
      </c>
      <c r="B35" s="36" t="s">
        <v>54</v>
      </c>
      <c r="C35" s="36" t="s">
        <v>135</v>
      </c>
      <c r="D35" s="53">
        <v>58</v>
      </c>
    </row>
    <row r="36" spans="1:4" x14ac:dyDescent="0.25">
      <c r="A36" s="35">
        <v>3535</v>
      </c>
      <c r="B36" s="36" t="s">
        <v>69</v>
      </c>
      <c r="C36" s="36" t="s">
        <v>145</v>
      </c>
      <c r="D36" s="53">
        <v>74</v>
      </c>
    </row>
    <row r="37" spans="1:4" x14ac:dyDescent="0.25">
      <c r="A37" s="35">
        <v>785</v>
      </c>
      <c r="B37" s="36" t="s">
        <v>132</v>
      </c>
      <c r="C37" s="36" t="s">
        <v>181</v>
      </c>
      <c r="D37" s="53">
        <v>61</v>
      </c>
    </row>
    <row r="38" spans="1:4" x14ac:dyDescent="0.25">
      <c r="A38" s="35">
        <v>1960</v>
      </c>
      <c r="B38" s="36" t="s">
        <v>65</v>
      </c>
      <c r="C38" s="36" t="s">
        <v>143</v>
      </c>
      <c r="D38" s="53">
        <v>42</v>
      </c>
    </row>
    <row r="39" spans="1:4" x14ac:dyDescent="0.25">
      <c r="A39" s="35">
        <v>613</v>
      </c>
      <c r="B39" s="36" t="s">
        <v>111</v>
      </c>
      <c r="C39" s="36" t="s">
        <v>167</v>
      </c>
      <c r="D39" s="53">
        <v>73</v>
      </c>
    </row>
    <row r="40" spans="1:4" x14ac:dyDescent="0.25">
      <c r="A40" s="35">
        <v>4690</v>
      </c>
      <c r="B40" s="36" t="s">
        <v>123</v>
      </c>
      <c r="C40" s="36" t="s">
        <v>135</v>
      </c>
      <c r="D40" s="53">
        <v>37</v>
      </c>
    </row>
    <row r="41" spans="1:4" x14ac:dyDescent="0.25">
      <c r="A41" s="35">
        <v>3604</v>
      </c>
      <c r="B41" s="36" t="s">
        <v>47</v>
      </c>
      <c r="C41" s="36" t="s">
        <v>136</v>
      </c>
      <c r="D41" s="53">
        <v>74</v>
      </c>
    </row>
    <row r="42" spans="1:4" x14ac:dyDescent="0.25">
      <c r="A42" s="35">
        <v>1423</v>
      </c>
      <c r="B42" s="36" t="s">
        <v>95</v>
      </c>
      <c r="C42" s="36" t="s">
        <v>157</v>
      </c>
      <c r="D42" s="53">
        <v>34</v>
      </c>
    </row>
    <row r="43" spans="1:4" x14ac:dyDescent="0.25">
      <c r="A43" s="35">
        <v>4368</v>
      </c>
      <c r="B43" s="36" t="s">
        <v>92</v>
      </c>
      <c r="C43" s="36" t="s">
        <v>154</v>
      </c>
      <c r="D43" s="53">
        <v>26</v>
      </c>
    </row>
    <row r="44" spans="1:4" x14ac:dyDescent="0.25">
      <c r="A44" s="35">
        <v>31</v>
      </c>
      <c r="B44" s="36" t="s">
        <v>110</v>
      </c>
      <c r="C44" s="36" t="s">
        <v>135</v>
      </c>
      <c r="D44" s="53">
        <v>114</v>
      </c>
    </row>
    <row r="45" spans="1:4" x14ac:dyDescent="0.25">
      <c r="A45" s="35">
        <v>4682</v>
      </c>
      <c r="B45" s="36" t="s">
        <v>117</v>
      </c>
      <c r="C45" s="36" t="s">
        <v>170</v>
      </c>
      <c r="D45" s="53">
        <v>40</v>
      </c>
    </row>
    <row r="46" spans="1:4" x14ac:dyDescent="0.25">
      <c r="A46" s="35">
        <v>3812</v>
      </c>
      <c r="B46" s="36" t="s">
        <v>108</v>
      </c>
      <c r="C46" s="36" t="s">
        <v>166</v>
      </c>
      <c r="D46" s="53">
        <v>34</v>
      </c>
    </row>
    <row r="47" spans="1:4" x14ac:dyDescent="0.25">
      <c r="A47" s="35">
        <v>748</v>
      </c>
      <c r="B47" s="36" t="s">
        <v>103</v>
      </c>
      <c r="C47" s="36" t="s">
        <v>161</v>
      </c>
      <c r="D47" s="53">
        <v>71</v>
      </c>
    </row>
    <row r="48" spans="1:4" x14ac:dyDescent="0.25">
      <c r="A48" s="35">
        <v>749</v>
      </c>
      <c r="B48" s="36" t="s">
        <v>98</v>
      </c>
      <c r="C48" s="36" t="s">
        <v>160</v>
      </c>
      <c r="D48" s="53">
        <v>31</v>
      </c>
    </row>
    <row r="49" spans="1:4" x14ac:dyDescent="0.25">
      <c r="A49" s="35">
        <v>1048</v>
      </c>
      <c r="B49" s="36" t="s">
        <v>52</v>
      </c>
      <c r="C49" s="36" t="s">
        <v>135</v>
      </c>
      <c r="D49" s="53">
        <v>75</v>
      </c>
    </row>
    <row r="50" spans="1:4" x14ac:dyDescent="0.25">
      <c r="A50" s="35">
        <v>920</v>
      </c>
      <c r="B50" s="36" t="s">
        <v>130</v>
      </c>
      <c r="C50" s="36" t="s">
        <v>135</v>
      </c>
      <c r="D50" s="53">
        <v>57</v>
      </c>
    </row>
    <row r="51" spans="1:4" x14ac:dyDescent="0.25">
      <c r="A51" s="35">
        <v>3466</v>
      </c>
      <c r="B51" s="36" t="s">
        <v>70</v>
      </c>
      <c r="C51" s="36" t="s">
        <v>135</v>
      </c>
      <c r="D51" s="53">
        <v>143</v>
      </c>
    </row>
    <row r="52" spans="1:4" x14ac:dyDescent="0.25">
      <c r="A52" s="35">
        <v>32</v>
      </c>
      <c r="B52" s="36" t="s">
        <v>100</v>
      </c>
      <c r="C52" s="36" t="s">
        <v>134</v>
      </c>
      <c r="D52" s="53">
        <v>108</v>
      </c>
    </row>
    <row r="53" spans="1:4" x14ac:dyDescent="0.25">
      <c r="A53" s="35">
        <v>3281</v>
      </c>
      <c r="B53" s="36" t="s">
        <v>45</v>
      </c>
      <c r="C53" s="36" t="s">
        <v>139</v>
      </c>
      <c r="D53" s="53">
        <v>70</v>
      </c>
    </row>
    <row r="54" spans="1:4" x14ac:dyDescent="0.25">
      <c r="A54" s="35">
        <v>1562</v>
      </c>
      <c r="B54" s="36" t="s">
        <v>80</v>
      </c>
      <c r="C54" s="36" t="s">
        <v>135</v>
      </c>
      <c r="D54" s="53">
        <v>0</v>
      </c>
    </row>
    <row r="55" spans="1:4" x14ac:dyDescent="0.25">
      <c r="A55" s="35">
        <v>3135</v>
      </c>
      <c r="B55" s="36" t="s">
        <v>84</v>
      </c>
      <c r="C55" s="36" t="s">
        <v>150</v>
      </c>
      <c r="D55" s="53">
        <v>0</v>
      </c>
    </row>
    <row r="56" spans="1:4" x14ac:dyDescent="0.25">
      <c r="A56" s="35">
        <v>750</v>
      </c>
      <c r="B56" s="36" t="s">
        <v>91</v>
      </c>
      <c r="C56" s="36" t="s">
        <v>150</v>
      </c>
      <c r="D56" s="53">
        <v>59</v>
      </c>
    </row>
    <row r="57" spans="1:4" x14ac:dyDescent="0.25">
      <c r="A57" s="35">
        <v>1961</v>
      </c>
      <c r="B57" s="36" t="s">
        <v>41</v>
      </c>
      <c r="C57" s="36" t="s">
        <v>136</v>
      </c>
      <c r="D57" s="53">
        <v>76</v>
      </c>
    </row>
    <row r="58" spans="1:4" x14ac:dyDescent="0.25">
      <c r="A58" s="35">
        <v>751</v>
      </c>
      <c r="B58" s="36" t="s">
        <v>85</v>
      </c>
      <c r="C58" s="36" t="s">
        <v>151</v>
      </c>
      <c r="D58" s="53">
        <v>84</v>
      </c>
    </row>
    <row r="59" spans="1:4" x14ac:dyDescent="0.25">
      <c r="A59" s="35">
        <v>4247</v>
      </c>
      <c r="B59" s="36" t="s">
        <v>57</v>
      </c>
      <c r="C59" s="36" t="s">
        <v>135</v>
      </c>
      <c r="D59" s="53">
        <v>39</v>
      </c>
    </row>
    <row r="60" spans="1:4" x14ac:dyDescent="0.25">
      <c r="A60" s="35">
        <v>3835</v>
      </c>
      <c r="B60" s="36" t="s">
        <v>126</v>
      </c>
      <c r="C60" s="36" t="s">
        <v>177</v>
      </c>
      <c r="D60" s="53">
        <v>39</v>
      </c>
    </row>
    <row r="61" spans="1:4" x14ac:dyDescent="0.25">
      <c r="A61" s="35">
        <v>4406</v>
      </c>
      <c r="B61" s="36" t="s">
        <v>96</v>
      </c>
      <c r="C61" s="36" t="s">
        <v>158</v>
      </c>
      <c r="D61" s="53">
        <v>47</v>
      </c>
    </row>
    <row r="62" spans="1:4" x14ac:dyDescent="0.25">
      <c r="A62" s="35">
        <v>2558</v>
      </c>
      <c r="B62" s="36" t="s">
        <v>88</v>
      </c>
      <c r="C62" s="36" t="s">
        <v>135</v>
      </c>
      <c r="D62" s="53">
        <v>63</v>
      </c>
    </row>
    <row r="63" spans="1:4" x14ac:dyDescent="0.25">
      <c r="A63" s="35">
        <v>4468</v>
      </c>
      <c r="B63" s="36" t="s">
        <v>61</v>
      </c>
      <c r="C63" s="36" t="s">
        <v>142</v>
      </c>
      <c r="D63" s="53">
        <v>90</v>
      </c>
    </row>
    <row r="64" spans="1:4" x14ac:dyDescent="0.25">
      <c r="A64" s="35">
        <v>1887</v>
      </c>
      <c r="B64" s="36" t="s">
        <v>63</v>
      </c>
      <c r="C64" s="36" t="s">
        <v>135</v>
      </c>
      <c r="D64" s="53">
        <v>96</v>
      </c>
    </row>
    <row r="65" spans="1:4" x14ac:dyDescent="0.25">
      <c r="A65" s="35">
        <v>3134</v>
      </c>
      <c r="B65" s="36" t="s">
        <v>97</v>
      </c>
      <c r="C65" s="36" t="s">
        <v>159</v>
      </c>
      <c r="D65" s="53">
        <v>52</v>
      </c>
    </row>
    <row r="66" spans="1:4" x14ac:dyDescent="0.25">
      <c r="A66" s="35">
        <v>4370</v>
      </c>
      <c r="B66" s="36" t="s">
        <v>81</v>
      </c>
      <c r="C66" s="36" t="s">
        <v>147</v>
      </c>
      <c r="D66" s="53">
        <v>41</v>
      </c>
    </row>
    <row r="67" spans="1:4" x14ac:dyDescent="0.25">
      <c r="A67" s="35">
        <v>3418</v>
      </c>
      <c r="B67" s="36" t="s">
        <v>67</v>
      </c>
      <c r="C67" s="36" t="s">
        <v>135</v>
      </c>
      <c r="D67" s="53">
        <v>86</v>
      </c>
    </row>
    <row r="68" spans="1:4" x14ac:dyDescent="0.25">
      <c r="A68" s="35" t="s">
        <v>55</v>
      </c>
      <c r="B68" s="36" t="s">
        <v>56</v>
      </c>
      <c r="C68" s="36" t="s">
        <v>135</v>
      </c>
      <c r="D68" s="53">
        <v>0</v>
      </c>
    </row>
    <row r="69" spans="1:4" x14ac:dyDescent="0.25">
      <c r="A69" s="35">
        <v>2002</v>
      </c>
      <c r="B69" s="36" t="s">
        <v>112</v>
      </c>
      <c r="C69" s="36" t="s">
        <v>168</v>
      </c>
      <c r="D69" s="53">
        <v>73</v>
      </c>
    </row>
    <row r="70" spans="1:4" x14ac:dyDescent="0.25">
      <c r="A70" s="35">
        <v>4371</v>
      </c>
      <c r="B70" s="36" t="s">
        <v>82</v>
      </c>
      <c r="C70" s="36" t="s">
        <v>148</v>
      </c>
      <c r="D70" s="53">
        <v>40</v>
      </c>
    </row>
    <row r="71" spans="1:4" x14ac:dyDescent="0.25">
      <c r="A71" s="35">
        <v>4762</v>
      </c>
      <c r="B71" s="36" t="s">
        <v>39</v>
      </c>
      <c r="C71" s="36" t="s">
        <v>135</v>
      </c>
      <c r="D71" s="53">
        <v>33</v>
      </c>
    </row>
    <row r="72" spans="1:4" x14ac:dyDescent="0.25">
      <c r="A72" s="35">
        <v>4551</v>
      </c>
      <c r="B72" s="36" t="s">
        <v>101</v>
      </c>
      <c r="C72" s="36" t="s">
        <v>135</v>
      </c>
      <c r="D72" s="53">
        <v>41</v>
      </c>
    </row>
    <row r="73" spans="1:4" x14ac:dyDescent="0.25">
      <c r="A73" s="35">
        <v>1563</v>
      </c>
      <c r="B73" s="36" t="s">
        <v>131</v>
      </c>
      <c r="C73" s="36" t="s">
        <v>135</v>
      </c>
      <c r="D73" s="53">
        <v>125</v>
      </c>
    </row>
    <row r="74" spans="1:4" x14ac:dyDescent="0.25">
      <c r="A74" s="35">
        <v>4647</v>
      </c>
      <c r="B74" s="36" t="s">
        <v>62</v>
      </c>
      <c r="C74" s="36" t="s">
        <v>135</v>
      </c>
      <c r="D74" s="53">
        <v>28</v>
      </c>
    </row>
    <row r="75" spans="1:4" x14ac:dyDescent="0.25">
      <c r="A75" s="35">
        <v>4591</v>
      </c>
      <c r="B75" s="36" t="s">
        <v>83</v>
      </c>
      <c r="C75" s="36" t="s">
        <v>149</v>
      </c>
      <c r="D75" s="53">
        <v>34</v>
      </c>
    </row>
    <row r="76" spans="1:4" x14ac:dyDescent="0.25">
      <c r="A76" s="45">
        <v>4856</v>
      </c>
      <c r="B76" s="46" t="s">
        <v>312</v>
      </c>
      <c r="C76" s="46" t="s">
        <v>314</v>
      </c>
      <c r="D76" s="58">
        <v>0</v>
      </c>
    </row>
    <row r="77" spans="1:4" x14ac:dyDescent="0.25">
      <c r="A77" s="35">
        <v>578</v>
      </c>
      <c r="B77" s="36" t="s">
        <v>64</v>
      </c>
      <c r="C77" s="36" t="s">
        <v>135</v>
      </c>
      <c r="D77" s="53">
        <v>67</v>
      </c>
    </row>
    <row r="78" spans="1:4" x14ac:dyDescent="0.25">
      <c r="A78" s="35">
        <v>3587</v>
      </c>
      <c r="B78" s="36" t="s">
        <v>38</v>
      </c>
      <c r="C78" s="36" t="s">
        <v>134</v>
      </c>
      <c r="D78" s="53">
        <v>74</v>
      </c>
    </row>
    <row r="79" spans="1:4" x14ac:dyDescent="0.25">
      <c r="A79" s="35">
        <v>2183</v>
      </c>
      <c r="B79" s="36" t="s">
        <v>115</v>
      </c>
      <c r="C79" s="36" t="s">
        <v>135</v>
      </c>
      <c r="D79" s="53">
        <v>0</v>
      </c>
    </row>
    <row r="80" spans="1:4" x14ac:dyDescent="0.25">
      <c r="A80" s="35">
        <v>7945</v>
      </c>
      <c r="B80" s="36" t="s">
        <v>46</v>
      </c>
      <c r="C80" s="36" t="s">
        <v>140</v>
      </c>
      <c r="D80" s="53">
        <v>0</v>
      </c>
    </row>
    <row r="81" spans="1:4" x14ac:dyDescent="0.25">
      <c r="A81" s="35">
        <v>752</v>
      </c>
      <c r="B81" s="36" t="s">
        <v>107</v>
      </c>
      <c r="C81" s="36" t="s">
        <v>165</v>
      </c>
      <c r="D81" s="53">
        <v>88</v>
      </c>
    </row>
    <row r="82" spans="1:4" x14ac:dyDescent="0.25">
      <c r="A82" s="35">
        <v>2843</v>
      </c>
      <c r="B82" s="36" t="s">
        <v>105</v>
      </c>
      <c r="C82" s="36" t="s">
        <v>163</v>
      </c>
      <c r="D82" s="53">
        <v>53</v>
      </c>
    </row>
    <row r="83" spans="1:4" x14ac:dyDescent="0.25">
      <c r="A83" s="35">
        <v>755</v>
      </c>
      <c r="B83" s="36" t="s">
        <v>127</v>
      </c>
      <c r="C83" s="36" t="s">
        <v>178</v>
      </c>
      <c r="D83" s="53">
        <v>32</v>
      </c>
    </row>
    <row r="84" spans="1:4" x14ac:dyDescent="0.25">
      <c r="A84" s="35">
        <v>4484</v>
      </c>
      <c r="B84" s="36" t="s">
        <v>122</v>
      </c>
      <c r="C84" s="36" t="s">
        <v>174</v>
      </c>
      <c r="D84" s="53">
        <v>47</v>
      </c>
    </row>
    <row r="85" spans="1:4" x14ac:dyDescent="0.25">
      <c r="A85" s="35">
        <v>754</v>
      </c>
      <c r="B85" s="36" t="s">
        <v>129</v>
      </c>
      <c r="C85" s="36" t="s">
        <v>180</v>
      </c>
      <c r="D85" s="53">
        <v>27</v>
      </c>
    </row>
    <row r="86" spans="1:4" x14ac:dyDescent="0.25">
      <c r="A86" s="35">
        <v>1956</v>
      </c>
      <c r="B86" s="36" t="s">
        <v>76</v>
      </c>
      <c r="C86" s="36" t="s">
        <v>135</v>
      </c>
      <c r="D86" s="53">
        <v>131</v>
      </c>
    </row>
    <row r="87" spans="1:4" x14ac:dyDescent="0.25">
      <c r="A87" s="35">
        <v>3845</v>
      </c>
      <c r="B87" s="36" t="s">
        <v>75</v>
      </c>
      <c r="C87" s="36" t="s">
        <v>146</v>
      </c>
      <c r="D87" s="53">
        <v>37</v>
      </c>
    </row>
    <row r="88" spans="1:4" x14ac:dyDescent="0.25">
      <c r="A88" s="35">
        <v>4422</v>
      </c>
      <c r="B88" s="36" t="s">
        <v>44</v>
      </c>
      <c r="C88" s="36" t="s">
        <v>135</v>
      </c>
      <c r="D88" s="53">
        <v>92</v>
      </c>
    </row>
    <row r="89" spans="1:4" x14ac:dyDescent="0.25">
      <c r="A89" s="35">
        <v>554</v>
      </c>
      <c r="B89" s="36" t="s">
        <v>89</v>
      </c>
      <c r="C89" s="36" t="s">
        <v>140</v>
      </c>
      <c r="D89" s="53">
        <v>100</v>
      </c>
    </row>
    <row r="90" spans="1:4" x14ac:dyDescent="0.25">
      <c r="A90" s="35">
        <v>4372</v>
      </c>
      <c r="B90" s="36" t="s">
        <v>94</v>
      </c>
      <c r="C90" s="36" t="s">
        <v>156</v>
      </c>
      <c r="D90" s="53">
        <v>35</v>
      </c>
    </row>
    <row r="91" spans="1:4" x14ac:dyDescent="0.25">
      <c r="A91" s="35">
        <v>3443</v>
      </c>
      <c r="B91" s="36" t="s">
        <v>124</v>
      </c>
      <c r="C91" s="36" t="s">
        <v>175</v>
      </c>
      <c r="D91" s="53">
        <v>78</v>
      </c>
    </row>
    <row r="92" spans="1:4" x14ac:dyDescent="0.25">
      <c r="A92" s="35">
        <v>1559</v>
      </c>
      <c r="B92" s="36" t="s">
        <v>68</v>
      </c>
      <c r="C92" s="36" t="s">
        <v>135</v>
      </c>
      <c r="D92" s="53">
        <v>158</v>
      </c>
    </row>
    <row r="93" spans="1:4" x14ac:dyDescent="0.25">
      <c r="A93" s="35">
        <v>4378</v>
      </c>
      <c r="B93" s="36" t="s">
        <v>106</v>
      </c>
      <c r="C93" s="36" t="s">
        <v>164</v>
      </c>
      <c r="D93" s="53">
        <v>26</v>
      </c>
    </row>
    <row r="94" spans="1:4" x14ac:dyDescent="0.25">
      <c r="A94" s="35">
        <v>1276</v>
      </c>
      <c r="B94" s="36" t="s">
        <v>102</v>
      </c>
      <c r="C94" s="36" t="s">
        <v>135</v>
      </c>
      <c r="D94" s="53"/>
    </row>
    <row r="95" spans="1:4" x14ac:dyDescent="0.25">
      <c r="A95" s="35">
        <v>4413</v>
      </c>
      <c r="B95" s="36" t="s">
        <v>114</v>
      </c>
      <c r="C95" s="36" t="s">
        <v>169</v>
      </c>
      <c r="D95" s="53">
        <v>36</v>
      </c>
    </row>
    <row r="96" spans="1:4" x14ac:dyDescent="0.25">
      <c r="A96" s="32">
        <v>2650</v>
      </c>
      <c r="B96" s="12" t="s">
        <v>331</v>
      </c>
      <c r="C96" s="12" t="s">
        <v>138</v>
      </c>
      <c r="D96" s="46">
        <v>0</v>
      </c>
    </row>
    <row r="97" spans="1:4" x14ac:dyDescent="0.25">
      <c r="A97" s="32">
        <v>2650</v>
      </c>
      <c r="B97" s="12" t="s">
        <v>332</v>
      </c>
      <c r="C97" s="12" t="s">
        <v>317</v>
      </c>
      <c r="D97" s="46">
        <v>0</v>
      </c>
    </row>
    <row r="98" spans="1:4" x14ac:dyDescent="0.25">
      <c r="A98" s="32">
        <v>2650</v>
      </c>
      <c r="B98" s="12" t="s">
        <v>333</v>
      </c>
      <c r="C98" s="12" t="s">
        <v>318</v>
      </c>
      <c r="D98" s="46">
        <v>0</v>
      </c>
    </row>
    <row r="99" spans="1:4" x14ac:dyDescent="0.25">
      <c r="A99" s="32">
        <v>2650</v>
      </c>
      <c r="B99" s="12" t="s">
        <v>334</v>
      </c>
      <c r="C99" s="12" t="s">
        <v>319</v>
      </c>
      <c r="D99" s="46">
        <v>0</v>
      </c>
    </row>
    <row r="100" spans="1:4" x14ac:dyDescent="0.25">
      <c r="A100" s="32">
        <v>2650</v>
      </c>
      <c r="B100" s="12" t="s">
        <v>338</v>
      </c>
      <c r="C100" s="12" t="s">
        <v>139</v>
      </c>
      <c r="D100" s="46">
        <v>0</v>
      </c>
    </row>
    <row r="101" spans="1:4" x14ac:dyDescent="0.25">
      <c r="A101" s="32">
        <v>2650</v>
      </c>
      <c r="B101" s="12" t="s">
        <v>337</v>
      </c>
      <c r="C101" s="12" t="s">
        <v>135</v>
      </c>
      <c r="D101" s="46">
        <v>0</v>
      </c>
    </row>
    <row r="102" spans="1:4" x14ac:dyDescent="0.25">
      <c r="A102" s="32">
        <v>2650</v>
      </c>
      <c r="B102" s="12" t="s">
        <v>336</v>
      </c>
      <c r="C102" s="12" t="s">
        <v>135</v>
      </c>
      <c r="D102" s="46">
        <v>0</v>
      </c>
    </row>
    <row r="103" spans="1:4" x14ac:dyDescent="0.25">
      <c r="A103" s="32">
        <v>2650</v>
      </c>
      <c r="B103" s="12" t="s">
        <v>335</v>
      </c>
      <c r="C103" s="12" t="s">
        <v>320</v>
      </c>
      <c r="D103" s="46">
        <v>0</v>
      </c>
    </row>
    <row r="104" spans="1:4" x14ac:dyDescent="0.25">
      <c r="A104" s="32">
        <v>2650</v>
      </c>
      <c r="B104" s="12" t="s">
        <v>339</v>
      </c>
      <c r="C104" s="12" t="s">
        <v>321</v>
      </c>
      <c r="D104" s="46">
        <v>0</v>
      </c>
    </row>
    <row r="105" spans="1:4" x14ac:dyDescent="0.25">
      <c r="A105" s="32">
        <v>2650</v>
      </c>
      <c r="B105" s="12" t="s">
        <v>340</v>
      </c>
      <c r="C105" s="12" t="s">
        <v>322</v>
      </c>
      <c r="D105" s="46">
        <v>0</v>
      </c>
    </row>
    <row r="106" spans="1:4" x14ac:dyDescent="0.25">
      <c r="A106" s="32">
        <v>2650</v>
      </c>
      <c r="B106" s="12" t="s">
        <v>341</v>
      </c>
      <c r="C106" s="12" t="s">
        <v>323</v>
      </c>
      <c r="D106" s="46">
        <v>0</v>
      </c>
    </row>
    <row r="107" spans="1:4" x14ac:dyDescent="0.25">
      <c r="A107" s="32">
        <v>2650</v>
      </c>
      <c r="B107" s="12" t="s">
        <v>342</v>
      </c>
      <c r="C107" s="12" t="s">
        <v>324</v>
      </c>
      <c r="D107" s="46">
        <v>0</v>
      </c>
    </row>
    <row r="108" spans="1:4" x14ac:dyDescent="0.25">
      <c r="A108" s="32">
        <v>2650</v>
      </c>
      <c r="B108" s="12" t="s">
        <v>343</v>
      </c>
      <c r="C108" s="12" t="s">
        <v>325</v>
      </c>
      <c r="D108" s="46">
        <v>0</v>
      </c>
    </row>
    <row r="109" spans="1:4" x14ac:dyDescent="0.25">
      <c r="A109" s="32">
        <v>2650</v>
      </c>
      <c r="B109" s="12" t="s">
        <v>344</v>
      </c>
      <c r="C109" s="12" t="s">
        <v>326</v>
      </c>
      <c r="D109" s="46">
        <v>0</v>
      </c>
    </row>
    <row r="110" spans="1:4" x14ac:dyDescent="0.25">
      <c r="A110" s="32">
        <v>2650</v>
      </c>
      <c r="B110" s="12" t="s">
        <v>345</v>
      </c>
      <c r="C110" s="12" t="s">
        <v>327</v>
      </c>
      <c r="D110" s="46">
        <v>0</v>
      </c>
    </row>
    <row r="111" spans="1:4" x14ac:dyDescent="0.25">
      <c r="A111" s="32">
        <v>2650</v>
      </c>
      <c r="B111" s="12" t="s">
        <v>346</v>
      </c>
      <c r="C111" s="12" t="s">
        <v>328</v>
      </c>
      <c r="D111" s="46">
        <v>0</v>
      </c>
    </row>
    <row r="112" spans="1:4" x14ac:dyDescent="0.25">
      <c r="A112" s="54"/>
      <c r="B112" s="55"/>
      <c r="C112" s="56"/>
      <c r="D112" s="57"/>
    </row>
    <row r="113" spans="3:4" x14ac:dyDescent="0.25">
      <c r="C113" s="26" t="s">
        <v>20</v>
      </c>
      <c r="D113" s="25">
        <f>SUM(D2:D112)</f>
        <v>5122</v>
      </c>
    </row>
  </sheetData>
  <sortState xmlns:xlrd2="http://schemas.microsoft.com/office/spreadsheetml/2017/richdata2" ref="A2:D113">
    <sortCondition ref="B2:B113"/>
  </sortState>
  <conditionalFormatting sqref="B10:B14 B2:B8">
    <cfRule type="expression" dxfId="7" priority="1" stopIfTrue="1">
      <formula>#REF!=1</formula>
    </cfRule>
    <cfRule type="expression" dxfId="6" priority="2" stopIfTrue="1">
      <formula>#REF!=2</formula>
    </cfRule>
  </conditionalFormatting>
  <conditionalFormatting sqref="C2:C14">
    <cfRule type="expression" dxfId="5" priority="3" stopIfTrue="1">
      <formula>#REF!=1</formula>
    </cfRule>
    <cfRule type="expression" dxfId="4" priority="4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046A2-05F0-46CE-BE62-4CD37C03F6E3}">
  <dimension ref="A1:D112"/>
  <sheetViews>
    <sheetView topLeftCell="A103" workbookViewId="0">
      <selection activeCell="G21" sqref="G21"/>
    </sheetView>
  </sheetViews>
  <sheetFormatPr defaultRowHeight="15" x14ac:dyDescent="0.25"/>
  <cols>
    <col min="2" max="2" width="37.5703125" customWidth="1"/>
    <col min="3" max="3" width="28.28515625" bestFit="1" customWidth="1"/>
    <col min="4" max="4" width="18.5703125" customWidth="1"/>
  </cols>
  <sheetData>
    <row r="1" spans="1:4" ht="25.5" x14ac:dyDescent="0.25">
      <c r="A1" s="31" t="s">
        <v>29</v>
      </c>
      <c r="B1" s="31" t="s">
        <v>35</v>
      </c>
      <c r="C1" s="31" t="s">
        <v>21</v>
      </c>
      <c r="D1" s="24" t="s">
        <v>34</v>
      </c>
    </row>
    <row r="2" spans="1:4" x14ac:dyDescent="0.25">
      <c r="A2" s="35">
        <v>4367</v>
      </c>
      <c r="B2" s="36" t="s">
        <v>118</v>
      </c>
      <c r="C2" s="36" t="s">
        <v>171</v>
      </c>
      <c r="D2" s="33">
        <v>0</v>
      </c>
    </row>
    <row r="3" spans="1:4" x14ac:dyDescent="0.25">
      <c r="A3" s="35">
        <v>1955</v>
      </c>
      <c r="B3" s="36" t="s">
        <v>60</v>
      </c>
      <c r="C3" s="36" t="s">
        <v>141</v>
      </c>
      <c r="D3" s="33">
        <v>12.27</v>
      </c>
    </row>
    <row r="4" spans="1:4" x14ac:dyDescent="0.25">
      <c r="A4" s="35">
        <v>3838</v>
      </c>
      <c r="B4" s="36" t="s">
        <v>121</v>
      </c>
      <c r="C4" s="36" t="s">
        <v>173</v>
      </c>
      <c r="D4" s="33">
        <v>0</v>
      </c>
    </row>
    <row r="5" spans="1:4" x14ac:dyDescent="0.25">
      <c r="A5" s="35">
        <v>4407</v>
      </c>
      <c r="B5" s="36" t="s">
        <v>48</v>
      </c>
      <c r="C5" s="36" t="s">
        <v>135</v>
      </c>
      <c r="D5" s="33">
        <v>0</v>
      </c>
    </row>
    <row r="6" spans="1:4" x14ac:dyDescent="0.25">
      <c r="A6" s="35">
        <v>743</v>
      </c>
      <c r="B6" s="36" t="s">
        <v>93</v>
      </c>
      <c r="C6" s="36" t="s">
        <v>155</v>
      </c>
      <c r="D6" s="33">
        <v>45.51</v>
      </c>
    </row>
    <row r="7" spans="1:4" x14ac:dyDescent="0.25">
      <c r="A7" s="35">
        <v>2015</v>
      </c>
      <c r="B7" s="36" t="s">
        <v>49</v>
      </c>
      <c r="C7" s="36" t="s">
        <v>135</v>
      </c>
      <c r="D7" s="33">
        <v>0</v>
      </c>
    </row>
    <row r="8" spans="1:4" x14ac:dyDescent="0.25">
      <c r="A8" s="35">
        <v>4549</v>
      </c>
      <c r="B8" s="36" t="s">
        <v>74</v>
      </c>
      <c r="C8" s="36" t="s">
        <v>135</v>
      </c>
      <c r="D8" s="33">
        <v>0</v>
      </c>
    </row>
    <row r="9" spans="1:4" x14ac:dyDescent="0.25">
      <c r="A9" s="35">
        <v>1957</v>
      </c>
      <c r="B9" s="36" t="s">
        <v>42</v>
      </c>
      <c r="C9" s="36" t="s">
        <v>137</v>
      </c>
      <c r="D9" s="33">
        <v>0</v>
      </c>
    </row>
    <row r="10" spans="1:4" x14ac:dyDescent="0.25">
      <c r="A10" s="35">
        <v>1111</v>
      </c>
      <c r="B10" s="36" t="s">
        <v>37</v>
      </c>
      <c r="C10" s="36" t="s">
        <v>133</v>
      </c>
      <c r="D10" s="33">
        <v>17.23</v>
      </c>
    </row>
    <row r="11" spans="1:4" x14ac:dyDescent="0.25">
      <c r="A11" s="35">
        <v>1922</v>
      </c>
      <c r="B11" s="36" t="s">
        <v>86</v>
      </c>
      <c r="C11" s="36" t="s">
        <v>135</v>
      </c>
      <c r="D11" s="33">
        <v>43.22</v>
      </c>
    </row>
    <row r="12" spans="1:4" x14ac:dyDescent="0.25">
      <c r="A12" s="35">
        <v>926</v>
      </c>
      <c r="B12" s="36" t="s">
        <v>40</v>
      </c>
      <c r="C12" s="36" t="s">
        <v>135</v>
      </c>
      <c r="D12" s="33">
        <v>268.99</v>
      </c>
    </row>
    <row r="13" spans="1:4" x14ac:dyDescent="0.25">
      <c r="A13" s="35">
        <v>744</v>
      </c>
      <c r="B13" s="36" t="s">
        <v>125</v>
      </c>
      <c r="C13" s="36" t="s">
        <v>176</v>
      </c>
      <c r="D13" s="33">
        <v>14.42</v>
      </c>
    </row>
    <row r="14" spans="1:4" x14ac:dyDescent="0.25">
      <c r="A14" s="35">
        <v>745</v>
      </c>
      <c r="B14" s="36" t="s">
        <v>119</v>
      </c>
      <c r="C14" s="36" t="s">
        <v>172</v>
      </c>
      <c r="D14" s="33">
        <v>0</v>
      </c>
    </row>
    <row r="15" spans="1:4" x14ac:dyDescent="0.25">
      <c r="A15" s="35">
        <v>3839</v>
      </c>
      <c r="B15" s="36" t="s">
        <v>87</v>
      </c>
      <c r="C15" s="36" t="s">
        <v>152</v>
      </c>
      <c r="D15" s="33">
        <v>0</v>
      </c>
    </row>
    <row r="16" spans="1:4" x14ac:dyDescent="0.25">
      <c r="A16" s="35">
        <v>4550</v>
      </c>
      <c r="B16" s="36" t="s">
        <v>59</v>
      </c>
      <c r="C16" s="36" t="s">
        <v>135</v>
      </c>
      <c r="D16" s="33">
        <v>0</v>
      </c>
    </row>
    <row r="17" spans="1:4" x14ac:dyDescent="0.25">
      <c r="A17" s="35">
        <v>746</v>
      </c>
      <c r="B17" s="36" t="s">
        <v>128</v>
      </c>
      <c r="C17" s="36" t="s">
        <v>179</v>
      </c>
      <c r="D17" s="33">
        <v>4.76</v>
      </c>
    </row>
    <row r="18" spans="1:4" x14ac:dyDescent="0.25">
      <c r="A18" s="35">
        <v>1958</v>
      </c>
      <c r="B18" s="36" t="s">
        <v>43</v>
      </c>
      <c r="C18" s="36" t="s">
        <v>138</v>
      </c>
      <c r="D18" s="33">
        <v>0</v>
      </c>
    </row>
    <row r="19" spans="1:4" x14ac:dyDescent="0.25">
      <c r="A19" s="35">
        <v>1089</v>
      </c>
      <c r="B19" s="36" t="s">
        <v>51</v>
      </c>
      <c r="C19" s="36" t="s">
        <v>139</v>
      </c>
      <c r="D19" s="33">
        <v>58.45</v>
      </c>
    </row>
    <row r="20" spans="1:4" x14ac:dyDescent="0.25">
      <c r="A20" s="35">
        <v>1469</v>
      </c>
      <c r="B20" s="36" t="s">
        <v>58</v>
      </c>
      <c r="C20" s="36" t="s">
        <v>135</v>
      </c>
      <c r="D20" s="33">
        <v>109.2</v>
      </c>
    </row>
    <row r="21" spans="1:4" x14ac:dyDescent="0.25">
      <c r="A21" s="35">
        <v>747</v>
      </c>
      <c r="B21" s="36" t="s">
        <v>104</v>
      </c>
      <c r="C21" s="36" t="s">
        <v>162</v>
      </c>
      <c r="D21" s="33">
        <v>159.61000000000001</v>
      </c>
    </row>
    <row r="22" spans="1:4" x14ac:dyDescent="0.25">
      <c r="A22" s="35">
        <v>684</v>
      </c>
      <c r="B22" s="36" t="s">
        <v>90</v>
      </c>
      <c r="C22" s="36" t="s">
        <v>153</v>
      </c>
      <c r="D22" s="33">
        <v>21.78</v>
      </c>
    </row>
    <row r="23" spans="1:4" x14ac:dyDescent="0.25">
      <c r="A23" s="35">
        <v>619</v>
      </c>
      <c r="B23" s="36" t="s">
        <v>73</v>
      </c>
      <c r="C23" s="36" t="s">
        <v>135</v>
      </c>
      <c r="D23" s="33">
        <v>45.3</v>
      </c>
    </row>
    <row r="24" spans="1:4" x14ac:dyDescent="0.25">
      <c r="A24" s="35">
        <v>685</v>
      </c>
      <c r="B24" s="36" t="s">
        <v>50</v>
      </c>
      <c r="C24" s="36" t="s">
        <v>135</v>
      </c>
      <c r="D24" s="33">
        <v>31.49</v>
      </c>
    </row>
    <row r="25" spans="1:4" x14ac:dyDescent="0.25">
      <c r="A25" s="35">
        <v>3572</v>
      </c>
      <c r="B25" s="36" t="s">
        <v>99</v>
      </c>
      <c r="C25" s="36" t="s">
        <v>140</v>
      </c>
      <c r="D25" s="33">
        <v>0</v>
      </c>
    </row>
    <row r="26" spans="1:4" x14ac:dyDescent="0.25">
      <c r="A26" s="35">
        <v>1888</v>
      </c>
      <c r="B26" s="36" t="s">
        <v>113</v>
      </c>
      <c r="C26" s="36" t="s">
        <v>135</v>
      </c>
      <c r="D26" s="33">
        <v>0</v>
      </c>
    </row>
    <row r="27" spans="1:4" x14ac:dyDescent="0.25">
      <c r="A27" s="35">
        <v>1977</v>
      </c>
      <c r="B27" s="36" t="s">
        <v>77</v>
      </c>
      <c r="C27" s="36" t="s">
        <v>135</v>
      </c>
      <c r="D27" s="33">
        <v>38.94</v>
      </c>
    </row>
    <row r="28" spans="1:4" x14ac:dyDescent="0.25">
      <c r="A28" s="35">
        <v>4420</v>
      </c>
      <c r="B28" s="36" t="s">
        <v>120</v>
      </c>
      <c r="C28" s="36" t="s">
        <v>135</v>
      </c>
      <c r="D28" s="33">
        <v>0</v>
      </c>
    </row>
    <row r="29" spans="1:4" x14ac:dyDescent="0.25">
      <c r="A29" s="35">
        <v>4254</v>
      </c>
      <c r="B29" s="36" t="s">
        <v>66</v>
      </c>
      <c r="C29" s="36" t="s">
        <v>144</v>
      </c>
      <c r="D29" s="33">
        <v>0</v>
      </c>
    </row>
    <row r="30" spans="1:4" x14ac:dyDescent="0.25">
      <c r="A30" s="35" t="s">
        <v>78</v>
      </c>
      <c r="B30" s="36" t="s">
        <v>79</v>
      </c>
      <c r="C30" s="36" t="s">
        <v>135</v>
      </c>
      <c r="D30" s="33">
        <v>0</v>
      </c>
    </row>
    <row r="31" spans="1:4" x14ac:dyDescent="0.25">
      <c r="A31" s="35">
        <v>4030</v>
      </c>
      <c r="B31" s="36" t="s">
        <v>109</v>
      </c>
      <c r="C31" s="36" t="s">
        <v>135</v>
      </c>
      <c r="D31" s="33">
        <v>0</v>
      </c>
    </row>
    <row r="32" spans="1:4" x14ac:dyDescent="0.25">
      <c r="A32" s="35">
        <v>2851</v>
      </c>
      <c r="B32" s="36" t="s">
        <v>116</v>
      </c>
      <c r="C32" s="36" t="s">
        <v>135</v>
      </c>
      <c r="D32" s="33">
        <v>5.77</v>
      </c>
    </row>
    <row r="33" spans="1:4" x14ac:dyDescent="0.25">
      <c r="A33" s="35">
        <v>1035</v>
      </c>
      <c r="B33" s="36" t="s">
        <v>53</v>
      </c>
      <c r="C33" s="36" t="s">
        <v>135</v>
      </c>
      <c r="D33" s="33">
        <v>30.75</v>
      </c>
    </row>
    <row r="34" spans="1:4" x14ac:dyDescent="0.25">
      <c r="A34" s="35">
        <v>1047</v>
      </c>
      <c r="B34" s="36" t="s">
        <v>71</v>
      </c>
      <c r="C34" s="36" t="s">
        <v>135</v>
      </c>
      <c r="D34" s="33">
        <v>51.67</v>
      </c>
    </row>
    <row r="35" spans="1:4" x14ac:dyDescent="0.25">
      <c r="A35" s="35">
        <v>4689</v>
      </c>
      <c r="B35" s="36" t="s">
        <v>54</v>
      </c>
      <c r="C35" s="36" t="s">
        <v>135</v>
      </c>
      <c r="D35" s="33">
        <v>0</v>
      </c>
    </row>
    <row r="36" spans="1:4" x14ac:dyDescent="0.25">
      <c r="A36" s="35">
        <v>3535</v>
      </c>
      <c r="B36" s="36" t="s">
        <v>69</v>
      </c>
      <c r="C36" s="36" t="s">
        <v>145</v>
      </c>
      <c r="D36" s="33">
        <v>0</v>
      </c>
    </row>
    <row r="37" spans="1:4" x14ac:dyDescent="0.25">
      <c r="A37" s="35">
        <v>785</v>
      </c>
      <c r="B37" s="36" t="s">
        <v>132</v>
      </c>
      <c r="C37" s="36" t="s">
        <v>181</v>
      </c>
      <c r="D37" s="33">
        <v>0</v>
      </c>
    </row>
    <row r="38" spans="1:4" x14ac:dyDescent="0.25">
      <c r="A38" s="35">
        <v>1960</v>
      </c>
      <c r="B38" s="36" t="s">
        <v>65</v>
      </c>
      <c r="C38" s="36" t="s">
        <v>143</v>
      </c>
      <c r="D38" s="33">
        <v>23</v>
      </c>
    </row>
    <row r="39" spans="1:4" x14ac:dyDescent="0.25">
      <c r="A39" s="35">
        <v>613</v>
      </c>
      <c r="B39" s="36" t="s">
        <v>111</v>
      </c>
      <c r="C39" s="36" t="s">
        <v>167</v>
      </c>
      <c r="D39" s="33">
        <v>43.56</v>
      </c>
    </row>
    <row r="40" spans="1:4" x14ac:dyDescent="0.25">
      <c r="A40" s="35">
        <v>4690</v>
      </c>
      <c r="B40" s="36" t="s">
        <v>123</v>
      </c>
      <c r="C40" s="36" t="s">
        <v>135</v>
      </c>
      <c r="D40" s="33">
        <v>0</v>
      </c>
    </row>
    <row r="41" spans="1:4" x14ac:dyDescent="0.25">
      <c r="A41" s="35">
        <v>3604</v>
      </c>
      <c r="B41" s="36" t="s">
        <v>47</v>
      </c>
      <c r="C41" s="36" t="s">
        <v>136</v>
      </c>
      <c r="D41" s="33">
        <v>0</v>
      </c>
    </row>
    <row r="42" spans="1:4" x14ac:dyDescent="0.25">
      <c r="A42" s="35">
        <v>1423</v>
      </c>
      <c r="B42" s="36" t="s">
        <v>95</v>
      </c>
      <c r="C42" s="36" t="s">
        <v>157</v>
      </c>
      <c r="D42" s="44">
        <v>14</v>
      </c>
    </row>
    <row r="43" spans="1:4" x14ac:dyDescent="0.25">
      <c r="A43" s="35">
        <v>4368</v>
      </c>
      <c r="B43" s="36" t="s">
        <v>92</v>
      </c>
      <c r="C43" s="36" t="s">
        <v>154</v>
      </c>
      <c r="D43" s="33">
        <v>0</v>
      </c>
    </row>
    <row r="44" spans="1:4" x14ac:dyDescent="0.25">
      <c r="A44" s="35">
        <v>31</v>
      </c>
      <c r="B44" s="36" t="s">
        <v>110</v>
      </c>
      <c r="C44" s="36" t="s">
        <v>135</v>
      </c>
      <c r="D44" s="33">
        <v>83.94</v>
      </c>
    </row>
    <row r="45" spans="1:4" x14ac:dyDescent="0.25">
      <c r="A45" s="35">
        <v>4682</v>
      </c>
      <c r="B45" s="36" t="s">
        <v>117</v>
      </c>
      <c r="C45" s="36" t="s">
        <v>170</v>
      </c>
      <c r="D45" s="33">
        <v>0</v>
      </c>
    </row>
    <row r="46" spans="1:4" x14ac:dyDescent="0.25">
      <c r="A46" s="35">
        <v>3812</v>
      </c>
      <c r="B46" s="36" t="s">
        <v>108</v>
      </c>
      <c r="C46" s="36" t="s">
        <v>166</v>
      </c>
      <c r="D46" s="33">
        <v>0</v>
      </c>
    </row>
    <row r="47" spans="1:4" x14ac:dyDescent="0.25">
      <c r="A47" s="35">
        <v>748</v>
      </c>
      <c r="B47" s="36" t="s">
        <v>103</v>
      </c>
      <c r="C47" s="36" t="s">
        <v>161</v>
      </c>
      <c r="D47" s="33">
        <v>0</v>
      </c>
    </row>
    <row r="48" spans="1:4" x14ac:dyDescent="0.25">
      <c r="A48" s="35">
        <v>749</v>
      </c>
      <c r="B48" s="36" t="s">
        <v>98</v>
      </c>
      <c r="C48" s="36" t="s">
        <v>160</v>
      </c>
      <c r="D48" s="33">
        <v>25.4</v>
      </c>
    </row>
    <row r="49" spans="1:4" x14ac:dyDescent="0.25">
      <c r="A49" s="35">
        <v>1048</v>
      </c>
      <c r="B49" s="36" t="s">
        <v>52</v>
      </c>
      <c r="C49" s="36" t="s">
        <v>135</v>
      </c>
      <c r="D49" s="33">
        <v>0</v>
      </c>
    </row>
    <row r="50" spans="1:4" x14ac:dyDescent="0.25">
      <c r="A50" s="35">
        <v>920</v>
      </c>
      <c r="B50" s="36" t="s">
        <v>130</v>
      </c>
      <c r="C50" s="36" t="s">
        <v>135</v>
      </c>
      <c r="D50" s="33">
        <v>22.7</v>
      </c>
    </row>
    <row r="51" spans="1:4" x14ac:dyDescent="0.25">
      <c r="A51" s="35">
        <v>3466</v>
      </c>
      <c r="B51" s="36" t="s">
        <v>70</v>
      </c>
      <c r="C51" s="36" t="s">
        <v>135</v>
      </c>
      <c r="D51" s="33">
        <v>0</v>
      </c>
    </row>
    <row r="52" spans="1:4" x14ac:dyDescent="0.25">
      <c r="A52" s="35">
        <v>32</v>
      </c>
      <c r="B52" s="36" t="s">
        <v>100</v>
      </c>
      <c r="C52" s="36" t="s">
        <v>134</v>
      </c>
      <c r="D52" s="33">
        <v>99.68</v>
      </c>
    </row>
    <row r="53" spans="1:4" x14ac:dyDescent="0.25">
      <c r="A53" s="35">
        <v>3281</v>
      </c>
      <c r="B53" s="36" t="s">
        <v>45</v>
      </c>
      <c r="C53" s="36" t="s">
        <v>139</v>
      </c>
      <c r="D53" s="33">
        <v>54.78</v>
      </c>
    </row>
    <row r="54" spans="1:4" x14ac:dyDescent="0.25">
      <c r="A54" s="35">
        <v>1562</v>
      </c>
      <c r="B54" s="36" t="s">
        <v>80</v>
      </c>
      <c r="C54" s="36" t="s">
        <v>135</v>
      </c>
      <c r="D54" s="33">
        <v>17.3</v>
      </c>
    </row>
    <row r="55" spans="1:4" x14ac:dyDescent="0.25">
      <c r="A55" s="35">
        <v>3135</v>
      </c>
      <c r="B55" s="36" t="s">
        <v>84</v>
      </c>
      <c r="C55" s="36" t="s">
        <v>150</v>
      </c>
      <c r="D55" s="33">
        <v>4.8</v>
      </c>
    </row>
    <row r="56" spans="1:4" x14ac:dyDescent="0.25">
      <c r="A56" s="35">
        <v>750</v>
      </c>
      <c r="B56" s="36" t="s">
        <v>91</v>
      </c>
      <c r="C56" s="36" t="s">
        <v>150</v>
      </c>
      <c r="D56" s="33">
        <v>33.299999999999997</v>
      </c>
    </row>
    <row r="57" spans="1:4" x14ac:dyDescent="0.25">
      <c r="A57" s="35">
        <v>1961</v>
      </c>
      <c r="B57" s="36" t="s">
        <v>41</v>
      </c>
      <c r="C57" s="36" t="s">
        <v>136</v>
      </c>
      <c r="D57" s="33">
        <v>133.87</v>
      </c>
    </row>
    <row r="58" spans="1:4" x14ac:dyDescent="0.25">
      <c r="A58" s="35">
        <v>751</v>
      </c>
      <c r="B58" s="36" t="s">
        <v>85</v>
      </c>
      <c r="C58" s="36" t="s">
        <v>151</v>
      </c>
      <c r="D58" s="33">
        <v>12.97</v>
      </c>
    </row>
    <row r="59" spans="1:4" x14ac:dyDescent="0.25">
      <c r="A59" s="35">
        <v>4247</v>
      </c>
      <c r="B59" s="36" t="s">
        <v>57</v>
      </c>
      <c r="C59" s="36" t="s">
        <v>135</v>
      </c>
      <c r="D59" s="33">
        <v>0</v>
      </c>
    </row>
    <row r="60" spans="1:4" x14ac:dyDescent="0.25">
      <c r="A60" s="35">
        <v>3835</v>
      </c>
      <c r="B60" s="36" t="s">
        <v>126</v>
      </c>
      <c r="C60" s="36" t="s">
        <v>177</v>
      </c>
      <c r="D60" s="33">
        <v>0</v>
      </c>
    </row>
    <row r="61" spans="1:4" x14ac:dyDescent="0.25">
      <c r="A61" s="35">
        <v>4406</v>
      </c>
      <c r="B61" s="36" t="s">
        <v>96</v>
      </c>
      <c r="C61" s="36" t="s">
        <v>158</v>
      </c>
      <c r="D61" s="33">
        <v>0</v>
      </c>
    </row>
    <row r="62" spans="1:4" x14ac:dyDescent="0.25">
      <c r="A62" s="35">
        <v>2558</v>
      </c>
      <c r="B62" s="36" t="s">
        <v>88</v>
      </c>
      <c r="C62" s="36" t="s">
        <v>135</v>
      </c>
      <c r="D62" s="33">
        <v>22.98</v>
      </c>
    </row>
    <row r="63" spans="1:4" x14ac:dyDescent="0.25">
      <c r="A63" s="35">
        <v>4468</v>
      </c>
      <c r="B63" s="36" t="s">
        <v>61</v>
      </c>
      <c r="C63" s="36" t="s">
        <v>142</v>
      </c>
      <c r="D63" s="33">
        <v>0</v>
      </c>
    </row>
    <row r="64" spans="1:4" x14ac:dyDescent="0.25">
      <c r="A64" s="35">
        <v>1887</v>
      </c>
      <c r="B64" s="36" t="s">
        <v>63</v>
      </c>
      <c r="C64" s="36" t="s">
        <v>135</v>
      </c>
      <c r="D64" s="33">
        <v>0</v>
      </c>
    </row>
    <row r="65" spans="1:4" x14ac:dyDescent="0.25">
      <c r="A65" s="35">
        <v>3134</v>
      </c>
      <c r="B65" s="36" t="s">
        <v>97</v>
      </c>
      <c r="C65" s="36" t="s">
        <v>159</v>
      </c>
      <c r="D65" s="33">
        <v>0</v>
      </c>
    </row>
    <row r="66" spans="1:4" x14ac:dyDescent="0.25">
      <c r="A66" s="35">
        <v>4370</v>
      </c>
      <c r="B66" s="36" t="s">
        <v>81</v>
      </c>
      <c r="C66" s="36" t="s">
        <v>147</v>
      </c>
      <c r="D66" s="33">
        <v>0</v>
      </c>
    </row>
    <row r="67" spans="1:4" x14ac:dyDescent="0.25">
      <c r="A67" s="35">
        <v>3418</v>
      </c>
      <c r="B67" s="36" t="s">
        <v>67</v>
      </c>
      <c r="C67" s="36" t="s">
        <v>135</v>
      </c>
      <c r="D67" s="33">
        <v>114.99</v>
      </c>
    </row>
    <row r="68" spans="1:4" x14ac:dyDescent="0.25">
      <c r="A68" s="35" t="s">
        <v>55</v>
      </c>
      <c r="B68" s="36" t="s">
        <v>56</v>
      </c>
      <c r="C68" s="36" t="s">
        <v>135</v>
      </c>
      <c r="D68" s="33">
        <v>0</v>
      </c>
    </row>
    <row r="69" spans="1:4" x14ac:dyDescent="0.25">
      <c r="A69" s="35">
        <v>2002</v>
      </c>
      <c r="B69" s="36" t="s">
        <v>112</v>
      </c>
      <c r="C69" s="36" t="s">
        <v>168</v>
      </c>
      <c r="D69" s="33">
        <v>36.119999999999997</v>
      </c>
    </row>
    <row r="70" spans="1:4" x14ac:dyDescent="0.25">
      <c r="A70" s="35">
        <v>4371</v>
      </c>
      <c r="B70" s="36" t="s">
        <v>82</v>
      </c>
      <c r="C70" s="36" t="s">
        <v>148</v>
      </c>
      <c r="D70" s="33">
        <v>0</v>
      </c>
    </row>
    <row r="71" spans="1:4" x14ac:dyDescent="0.25">
      <c r="A71" s="35">
        <v>4762</v>
      </c>
      <c r="B71" s="36" t="s">
        <v>39</v>
      </c>
      <c r="C71" s="36" t="s">
        <v>135</v>
      </c>
      <c r="D71" s="33">
        <v>0</v>
      </c>
    </row>
    <row r="72" spans="1:4" x14ac:dyDescent="0.25">
      <c r="A72" s="35">
        <v>4551</v>
      </c>
      <c r="B72" s="36" t="s">
        <v>101</v>
      </c>
      <c r="C72" s="36" t="s">
        <v>135</v>
      </c>
      <c r="D72" s="33">
        <v>0</v>
      </c>
    </row>
    <row r="73" spans="1:4" x14ac:dyDescent="0.25">
      <c r="A73" s="35">
        <v>1563</v>
      </c>
      <c r="B73" s="36" t="s">
        <v>131</v>
      </c>
      <c r="C73" s="36" t="s">
        <v>135</v>
      </c>
      <c r="D73" s="33">
        <v>47.16</v>
      </c>
    </row>
    <row r="74" spans="1:4" x14ac:dyDescent="0.25">
      <c r="A74" s="35">
        <v>4647</v>
      </c>
      <c r="B74" s="36" t="s">
        <v>62</v>
      </c>
      <c r="C74" s="36" t="s">
        <v>135</v>
      </c>
      <c r="D74" s="33">
        <v>0</v>
      </c>
    </row>
    <row r="75" spans="1:4" x14ac:dyDescent="0.25">
      <c r="A75" s="35">
        <v>4591</v>
      </c>
      <c r="B75" s="36" t="s">
        <v>83</v>
      </c>
      <c r="C75" s="36" t="s">
        <v>149</v>
      </c>
      <c r="D75" s="33">
        <v>0</v>
      </c>
    </row>
    <row r="76" spans="1:4" x14ac:dyDescent="0.25">
      <c r="A76" s="35">
        <v>4856</v>
      </c>
      <c r="B76" s="36" t="s">
        <v>312</v>
      </c>
      <c r="C76" s="36" t="s">
        <v>314</v>
      </c>
      <c r="D76" s="33">
        <v>0</v>
      </c>
    </row>
    <row r="77" spans="1:4" x14ac:dyDescent="0.25">
      <c r="A77" s="35">
        <v>578</v>
      </c>
      <c r="B77" s="36" t="s">
        <v>64</v>
      </c>
      <c r="C77" s="36" t="s">
        <v>135</v>
      </c>
      <c r="D77" s="33">
        <v>0</v>
      </c>
    </row>
    <row r="78" spans="1:4" x14ac:dyDescent="0.25">
      <c r="A78" s="35">
        <v>3587</v>
      </c>
      <c r="B78" s="36" t="s">
        <v>38</v>
      </c>
      <c r="C78" s="36" t="s">
        <v>134</v>
      </c>
      <c r="D78" s="33">
        <v>0</v>
      </c>
    </row>
    <row r="79" spans="1:4" x14ac:dyDescent="0.25">
      <c r="A79" s="35">
        <v>2183</v>
      </c>
      <c r="B79" s="36" t="s">
        <v>115</v>
      </c>
      <c r="C79" s="36" t="s">
        <v>135</v>
      </c>
      <c r="D79" s="33">
        <v>0</v>
      </c>
    </row>
    <row r="80" spans="1:4" x14ac:dyDescent="0.25">
      <c r="A80" s="35">
        <v>7945</v>
      </c>
      <c r="B80" s="36" t="s">
        <v>46</v>
      </c>
      <c r="C80" s="36" t="s">
        <v>140</v>
      </c>
      <c r="D80" s="33">
        <v>0</v>
      </c>
    </row>
    <row r="81" spans="1:4" x14ac:dyDescent="0.25">
      <c r="A81" s="35">
        <v>752</v>
      </c>
      <c r="B81" s="36" t="s">
        <v>107</v>
      </c>
      <c r="C81" s="36" t="s">
        <v>165</v>
      </c>
      <c r="D81" s="33">
        <v>2.5</v>
      </c>
    </row>
    <row r="82" spans="1:4" x14ac:dyDescent="0.25">
      <c r="A82" s="35">
        <v>2843</v>
      </c>
      <c r="B82" s="36" t="s">
        <v>105</v>
      </c>
      <c r="C82" s="36" t="s">
        <v>163</v>
      </c>
      <c r="D82" s="33">
        <v>4.4000000000000004</v>
      </c>
    </row>
    <row r="83" spans="1:4" x14ac:dyDescent="0.25">
      <c r="A83" s="35">
        <v>755</v>
      </c>
      <c r="B83" s="36" t="s">
        <v>127</v>
      </c>
      <c r="C83" s="36" t="s">
        <v>178</v>
      </c>
      <c r="D83" s="33">
        <v>13</v>
      </c>
    </row>
    <row r="84" spans="1:4" x14ac:dyDescent="0.25">
      <c r="A84" s="35">
        <v>4484</v>
      </c>
      <c r="B84" s="36" t="s">
        <v>122</v>
      </c>
      <c r="C84" s="36" t="s">
        <v>174</v>
      </c>
      <c r="D84" s="33">
        <v>0</v>
      </c>
    </row>
    <row r="85" spans="1:4" x14ac:dyDescent="0.25">
      <c r="A85" s="35">
        <v>754</v>
      </c>
      <c r="B85" s="36" t="s">
        <v>129</v>
      </c>
      <c r="C85" s="36" t="s">
        <v>180</v>
      </c>
      <c r="D85" s="33">
        <v>14.94</v>
      </c>
    </row>
    <row r="86" spans="1:4" x14ac:dyDescent="0.25">
      <c r="A86" s="35">
        <v>1956</v>
      </c>
      <c r="B86" s="36" t="s">
        <v>76</v>
      </c>
      <c r="C86" s="36" t="s">
        <v>135</v>
      </c>
      <c r="D86" s="33">
        <v>87.99</v>
      </c>
    </row>
    <row r="87" spans="1:4" x14ac:dyDescent="0.25">
      <c r="A87" s="35">
        <v>3845</v>
      </c>
      <c r="B87" s="36" t="s">
        <v>75</v>
      </c>
      <c r="C87" s="36" t="s">
        <v>146</v>
      </c>
      <c r="D87" s="33">
        <v>0</v>
      </c>
    </row>
    <row r="88" spans="1:4" x14ac:dyDescent="0.25">
      <c r="A88" s="35">
        <v>4422</v>
      </c>
      <c r="B88" s="36" t="s">
        <v>44</v>
      </c>
      <c r="C88" s="36" t="s">
        <v>135</v>
      </c>
      <c r="D88" s="33">
        <v>65.89</v>
      </c>
    </row>
    <row r="89" spans="1:4" x14ac:dyDescent="0.25">
      <c r="A89" s="35">
        <v>554</v>
      </c>
      <c r="B89" s="36" t="s">
        <v>89</v>
      </c>
      <c r="C89" s="36" t="s">
        <v>140</v>
      </c>
      <c r="D89" s="33">
        <v>86.24</v>
      </c>
    </row>
    <row r="90" spans="1:4" x14ac:dyDescent="0.25">
      <c r="A90" s="35">
        <v>4372</v>
      </c>
      <c r="B90" s="36" t="s">
        <v>94</v>
      </c>
      <c r="C90" s="36" t="s">
        <v>156</v>
      </c>
      <c r="D90" s="33">
        <v>0</v>
      </c>
    </row>
    <row r="91" spans="1:4" x14ac:dyDescent="0.25">
      <c r="A91" s="35">
        <v>3443</v>
      </c>
      <c r="B91" s="36" t="s">
        <v>124</v>
      </c>
      <c r="C91" s="36" t="s">
        <v>175</v>
      </c>
      <c r="D91" s="33">
        <v>0</v>
      </c>
    </row>
    <row r="92" spans="1:4" x14ac:dyDescent="0.25">
      <c r="A92" s="35">
        <v>1559</v>
      </c>
      <c r="B92" s="36" t="s">
        <v>68</v>
      </c>
      <c r="C92" s="36" t="s">
        <v>135</v>
      </c>
      <c r="D92" s="33">
        <v>93.56</v>
      </c>
    </row>
    <row r="93" spans="1:4" x14ac:dyDescent="0.25">
      <c r="A93" s="35">
        <v>4378</v>
      </c>
      <c r="B93" s="36" t="s">
        <v>106</v>
      </c>
      <c r="C93" s="36" t="s">
        <v>164</v>
      </c>
      <c r="D93" s="33">
        <v>0</v>
      </c>
    </row>
    <row r="94" spans="1:4" x14ac:dyDescent="0.25">
      <c r="A94" s="35">
        <v>1276</v>
      </c>
      <c r="B94" s="36" t="s">
        <v>102</v>
      </c>
      <c r="C94" s="36" t="s">
        <v>135</v>
      </c>
      <c r="D94" s="33">
        <v>55.5</v>
      </c>
    </row>
    <row r="95" spans="1:4" x14ac:dyDescent="0.25">
      <c r="A95" s="35">
        <v>4413</v>
      </c>
      <c r="B95" s="36" t="s">
        <v>114</v>
      </c>
      <c r="C95" s="36" t="s">
        <v>169</v>
      </c>
      <c r="D95" s="33">
        <v>0</v>
      </c>
    </row>
    <row r="96" spans="1:4" x14ac:dyDescent="0.25">
      <c r="A96" s="32">
        <v>2650</v>
      </c>
      <c r="B96" s="12" t="s">
        <v>331</v>
      </c>
      <c r="C96" s="12" t="s">
        <v>138</v>
      </c>
      <c r="D96" s="12">
        <v>0</v>
      </c>
    </row>
    <row r="97" spans="1:4" x14ac:dyDescent="0.25">
      <c r="A97" s="32">
        <v>2650</v>
      </c>
      <c r="B97" s="12" t="s">
        <v>332</v>
      </c>
      <c r="C97" s="12" t="s">
        <v>317</v>
      </c>
      <c r="D97" s="12">
        <v>0</v>
      </c>
    </row>
    <row r="98" spans="1:4" x14ac:dyDescent="0.25">
      <c r="A98" s="32">
        <v>2650</v>
      </c>
      <c r="B98" s="12" t="s">
        <v>333</v>
      </c>
      <c r="C98" s="12" t="s">
        <v>318</v>
      </c>
      <c r="D98" s="12">
        <v>0</v>
      </c>
    </row>
    <row r="99" spans="1:4" x14ac:dyDescent="0.25">
      <c r="A99" s="32">
        <v>2650</v>
      </c>
      <c r="B99" s="12" t="s">
        <v>334</v>
      </c>
      <c r="C99" s="12" t="s">
        <v>319</v>
      </c>
      <c r="D99" s="12">
        <v>0</v>
      </c>
    </row>
    <row r="100" spans="1:4" x14ac:dyDescent="0.25">
      <c r="A100" s="32">
        <v>2650</v>
      </c>
      <c r="B100" s="12" t="s">
        <v>338</v>
      </c>
      <c r="C100" s="12" t="s">
        <v>139</v>
      </c>
      <c r="D100" s="12">
        <v>0</v>
      </c>
    </row>
    <row r="101" spans="1:4" x14ac:dyDescent="0.25">
      <c r="A101" s="32">
        <v>2650</v>
      </c>
      <c r="B101" s="12" t="s">
        <v>337</v>
      </c>
      <c r="C101" s="12" t="s">
        <v>135</v>
      </c>
      <c r="D101" s="12">
        <v>0</v>
      </c>
    </row>
    <row r="102" spans="1:4" x14ac:dyDescent="0.25">
      <c r="A102" s="32">
        <v>2650</v>
      </c>
      <c r="B102" s="12" t="s">
        <v>336</v>
      </c>
      <c r="C102" s="12" t="s">
        <v>135</v>
      </c>
      <c r="D102" s="12">
        <v>0</v>
      </c>
    </row>
    <row r="103" spans="1:4" x14ac:dyDescent="0.25">
      <c r="A103" s="32">
        <v>2650</v>
      </c>
      <c r="B103" s="12" t="s">
        <v>335</v>
      </c>
      <c r="C103" s="12" t="s">
        <v>320</v>
      </c>
      <c r="D103" s="12">
        <v>0</v>
      </c>
    </row>
    <row r="104" spans="1:4" x14ac:dyDescent="0.25">
      <c r="A104" s="32">
        <v>2650</v>
      </c>
      <c r="B104" s="12" t="s">
        <v>339</v>
      </c>
      <c r="C104" s="12" t="s">
        <v>321</v>
      </c>
      <c r="D104" s="12">
        <v>0</v>
      </c>
    </row>
    <row r="105" spans="1:4" x14ac:dyDescent="0.25">
      <c r="A105" s="32">
        <v>2650</v>
      </c>
      <c r="B105" s="12" t="s">
        <v>340</v>
      </c>
      <c r="C105" s="12" t="s">
        <v>322</v>
      </c>
      <c r="D105" s="12">
        <v>0</v>
      </c>
    </row>
    <row r="106" spans="1:4" x14ac:dyDescent="0.25">
      <c r="A106" s="32">
        <v>2650</v>
      </c>
      <c r="B106" s="12" t="s">
        <v>341</v>
      </c>
      <c r="C106" s="12" t="s">
        <v>323</v>
      </c>
      <c r="D106" s="12">
        <v>0</v>
      </c>
    </row>
    <row r="107" spans="1:4" x14ac:dyDescent="0.25">
      <c r="A107" s="32">
        <v>2650</v>
      </c>
      <c r="B107" s="12" t="s">
        <v>342</v>
      </c>
      <c r="C107" s="12" t="s">
        <v>324</v>
      </c>
      <c r="D107" s="12">
        <v>0</v>
      </c>
    </row>
    <row r="108" spans="1:4" x14ac:dyDescent="0.25">
      <c r="A108" s="32">
        <v>2650</v>
      </c>
      <c r="B108" s="12" t="s">
        <v>343</v>
      </c>
      <c r="C108" s="12" t="s">
        <v>325</v>
      </c>
      <c r="D108" s="12">
        <v>0</v>
      </c>
    </row>
    <row r="109" spans="1:4" x14ac:dyDescent="0.25">
      <c r="A109" s="32">
        <v>2650</v>
      </c>
      <c r="B109" s="12" t="s">
        <v>344</v>
      </c>
      <c r="C109" s="12" t="s">
        <v>326</v>
      </c>
      <c r="D109" s="12">
        <v>0</v>
      </c>
    </row>
    <row r="110" spans="1:4" x14ac:dyDescent="0.25">
      <c r="A110" s="32">
        <v>2650</v>
      </c>
      <c r="B110" s="12" t="s">
        <v>345</v>
      </c>
      <c r="C110" s="12" t="s">
        <v>327</v>
      </c>
      <c r="D110" s="12">
        <v>0</v>
      </c>
    </row>
    <row r="111" spans="1:4" x14ac:dyDescent="0.25">
      <c r="A111" s="32">
        <v>2650</v>
      </c>
      <c r="B111" s="12" t="s">
        <v>346</v>
      </c>
      <c r="C111" s="12" t="s">
        <v>328</v>
      </c>
      <c r="D111" s="12">
        <v>0</v>
      </c>
    </row>
    <row r="112" spans="1:4" x14ac:dyDescent="0.25">
      <c r="C112" s="26" t="s">
        <v>20</v>
      </c>
      <c r="D112" s="25">
        <f>SUM(D2:D96)</f>
        <v>2173.9300000000003</v>
      </c>
    </row>
  </sheetData>
  <sortState xmlns:xlrd2="http://schemas.microsoft.com/office/spreadsheetml/2017/richdata2" ref="A2:D112">
    <sortCondition ref="B2:B112"/>
  </sortState>
  <conditionalFormatting sqref="B10:B14 B2:B8">
    <cfRule type="expression" dxfId="3" priority="1" stopIfTrue="1">
      <formula>#REF!=1</formula>
    </cfRule>
    <cfRule type="expression" dxfId="2" priority="2" stopIfTrue="1">
      <formula>#REF!=2</formula>
    </cfRule>
  </conditionalFormatting>
  <conditionalFormatting sqref="C2:C14">
    <cfRule type="expression" dxfId="1" priority="3" stopIfTrue="1">
      <formula>#REF!=1</formula>
    </cfRule>
    <cfRule type="expression" dxfId="0" priority="4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4BFD-54E7-4BAA-837F-24061FD44312}">
  <dimension ref="A1:O113"/>
  <sheetViews>
    <sheetView topLeftCell="A103" workbookViewId="0">
      <selection activeCell="G1" sqref="G1:G1048576"/>
    </sheetView>
  </sheetViews>
  <sheetFormatPr defaultRowHeight="15" x14ac:dyDescent="0.25"/>
  <cols>
    <col min="1" max="1" width="9.7109375" style="60" bestFit="1" customWidth="1"/>
    <col min="2" max="2" width="40.28515625" style="60" bestFit="1" customWidth="1"/>
    <col min="3" max="3" width="30.28515625" style="60" customWidth="1"/>
    <col min="4" max="4" width="18.42578125" style="60" customWidth="1"/>
    <col min="5" max="5" width="20.140625" style="60" customWidth="1"/>
    <col min="6" max="6" width="20.5703125" style="60" customWidth="1"/>
    <col min="7" max="7" width="18.7109375" style="60" customWidth="1"/>
    <col min="8" max="8" width="17.42578125" style="60" bestFit="1" customWidth="1"/>
    <col min="9" max="9" width="16.140625" style="60" customWidth="1"/>
    <col min="10" max="12" width="14.7109375" style="60" customWidth="1"/>
    <col min="13" max="13" width="11.7109375" style="60" customWidth="1"/>
    <col min="14" max="16384" width="9.140625" style="60"/>
  </cols>
  <sheetData>
    <row r="1" spans="1:15" ht="51" x14ac:dyDescent="0.25">
      <c r="A1" s="59" t="s">
        <v>13</v>
      </c>
      <c r="B1" s="59" t="s">
        <v>0</v>
      </c>
      <c r="C1" s="59" t="s">
        <v>5</v>
      </c>
      <c r="D1" s="59" t="s">
        <v>24</v>
      </c>
      <c r="E1" s="59" t="s">
        <v>11</v>
      </c>
      <c r="F1" s="59" t="s">
        <v>348</v>
      </c>
    </row>
    <row r="2" spans="1:15" s="64" customFormat="1" x14ac:dyDescent="0.25">
      <c r="A2" s="51">
        <v>4367</v>
      </c>
      <c r="B2" s="51" t="s">
        <v>118</v>
      </c>
      <c r="C2" s="51" t="s">
        <v>15</v>
      </c>
      <c r="D2" s="61">
        <v>335</v>
      </c>
      <c r="E2" s="62">
        <v>0.05</v>
      </c>
      <c r="F2" s="63">
        <f t="shared" ref="F2:F65" si="0">D2*E2</f>
        <v>16.75</v>
      </c>
      <c r="G2" s="60"/>
      <c r="H2" s="60"/>
      <c r="I2" s="60"/>
      <c r="J2" s="60"/>
      <c r="K2" s="60"/>
      <c r="L2" s="60"/>
      <c r="M2" s="60"/>
      <c r="N2" s="60"/>
      <c r="O2" s="60"/>
    </row>
    <row r="3" spans="1:15" s="64" customFormat="1" x14ac:dyDescent="0.25">
      <c r="A3" s="51">
        <v>1955</v>
      </c>
      <c r="B3" s="51" t="s">
        <v>60</v>
      </c>
      <c r="C3" s="51" t="s">
        <v>15</v>
      </c>
      <c r="D3" s="61">
        <v>430</v>
      </c>
      <c r="E3" s="62">
        <v>0.05</v>
      </c>
      <c r="F3" s="63">
        <f t="shared" si="0"/>
        <v>21.5</v>
      </c>
      <c r="G3" s="60"/>
      <c r="H3" s="60"/>
      <c r="I3" s="60"/>
      <c r="J3" s="60"/>
      <c r="K3" s="60"/>
      <c r="L3" s="60"/>
      <c r="M3" s="60"/>
      <c r="N3" s="60"/>
      <c r="O3" s="60"/>
    </row>
    <row r="4" spans="1:15" s="64" customFormat="1" x14ac:dyDescent="0.25">
      <c r="A4" s="51">
        <v>3838</v>
      </c>
      <c r="B4" s="51" t="s">
        <v>121</v>
      </c>
      <c r="C4" s="51" t="s">
        <v>15</v>
      </c>
      <c r="D4" s="61">
        <v>435</v>
      </c>
      <c r="E4" s="62">
        <v>0.05</v>
      </c>
      <c r="F4" s="63">
        <f t="shared" si="0"/>
        <v>21.75</v>
      </c>
      <c r="G4" s="60"/>
      <c r="H4" s="60"/>
      <c r="I4" s="60"/>
      <c r="J4" s="60"/>
      <c r="K4" s="60"/>
      <c r="L4" s="60"/>
      <c r="M4" s="60"/>
      <c r="N4" s="60"/>
      <c r="O4" s="60"/>
    </row>
    <row r="5" spans="1:15" s="64" customFormat="1" x14ac:dyDescent="0.25">
      <c r="A5" s="51">
        <v>4407</v>
      </c>
      <c r="B5" s="51" t="s">
        <v>48</v>
      </c>
      <c r="C5" s="51" t="s">
        <v>15</v>
      </c>
      <c r="D5" s="61">
        <v>307</v>
      </c>
      <c r="E5" s="62">
        <v>0.05</v>
      </c>
      <c r="F5" s="63">
        <f t="shared" si="0"/>
        <v>15.350000000000001</v>
      </c>
      <c r="G5" s="60"/>
      <c r="H5" s="60"/>
      <c r="I5" s="60"/>
      <c r="J5" s="60"/>
      <c r="K5" s="60"/>
      <c r="L5" s="60"/>
      <c r="M5" s="60"/>
      <c r="N5" s="60"/>
      <c r="O5" s="60"/>
    </row>
    <row r="6" spans="1:15" s="64" customFormat="1" x14ac:dyDescent="0.25">
      <c r="A6" s="51">
        <v>743</v>
      </c>
      <c r="B6" s="51" t="s">
        <v>93</v>
      </c>
      <c r="C6" s="51" t="s">
        <v>15</v>
      </c>
      <c r="D6" s="61">
        <v>629</v>
      </c>
      <c r="E6" s="62">
        <v>0.05</v>
      </c>
      <c r="F6" s="63">
        <f t="shared" si="0"/>
        <v>31.450000000000003</v>
      </c>
      <c r="G6" s="60"/>
      <c r="H6" s="60"/>
      <c r="I6" s="60"/>
      <c r="J6" s="60"/>
      <c r="K6" s="60"/>
      <c r="L6" s="60"/>
      <c r="M6" s="60"/>
      <c r="N6" s="60"/>
      <c r="O6" s="60"/>
    </row>
    <row r="7" spans="1:15" s="64" customFormat="1" x14ac:dyDescent="0.25">
      <c r="A7" s="51">
        <v>2015</v>
      </c>
      <c r="B7" s="51" t="s">
        <v>49</v>
      </c>
      <c r="C7" s="51" t="s">
        <v>15</v>
      </c>
      <c r="D7" s="61">
        <v>190</v>
      </c>
      <c r="E7" s="62">
        <v>0.05</v>
      </c>
      <c r="F7" s="63">
        <f t="shared" si="0"/>
        <v>9.5</v>
      </c>
      <c r="G7" s="60"/>
      <c r="H7" s="60"/>
      <c r="I7" s="60"/>
      <c r="J7" s="60"/>
      <c r="K7" s="60"/>
      <c r="L7" s="60"/>
      <c r="M7" s="60"/>
      <c r="N7" s="60"/>
      <c r="O7" s="60"/>
    </row>
    <row r="8" spans="1:15" s="64" customFormat="1" x14ac:dyDescent="0.25">
      <c r="A8" s="51">
        <v>4549</v>
      </c>
      <c r="B8" s="51" t="s">
        <v>74</v>
      </c>
      <c r="C8" s="51" t="s">
        <v>15</v>
      </c>
      <c r="D8" s="61">
        <v>357</v>
      </c>
      <c r="E8" s="62">
        <v>0.05</v>
      </c>
      <c r="F8" s="63">
        <f t="shared" si="0"/>
        <v>17.850000000000001</v>
      </c>
      <c r="G8" s="60"/>
      <c r="H8" s="60"/>
      <c r="I8" s="60"/>
      <c r="J8" s="60"/>
      <c r="K8" s="60"/>
      <c r="L8" s="60"/>
      <c r="M8" s="60"/>
      <c r="N8" s="60"/>
      <c r="O8" s="60"/>
    </row>
    <row r="9" spans="1:15" s="64" customFormat="1" x14ac:dyDescent="0.25">
      <c r="A9" s="51">
        <v>1957</v>
      </c>
      <c r="B9" s="51" t="s">
        <v>42</v>
      </c>
      <c r="C9" s="51" t="s">
        <v>15</v>
      </c>
      <c r="D9" s="61">
        <v>750</v>
      </c>
      <c r="E9" s="62">
        <v>0.05</v>
      </c>
      <c r="F9" s="63">
        <f t="shared" si="0"/>
        <v>37.5</v>
      </c>
      <c r="G9" s="60"/>
      <c r="H9" s="60"/>
      <c r="I9" s="60"/>
      <c r="J9" s="60"/>
      <c r="K9" s="60"/>
      <c r="L9" s="60"/>
      <c r="M9" s="60"/>
      <c r="N9" s="60"/>
      <c r="O9" s="60"/>
    </row>
    <row r="10" spans="1:15" s="64" customFormat="1" x14ac:dyDescent="0.25">
      <c r="A10" s="51">
        <v>1111</v>
      </c>
      <c r="B10" s="51" t="s">
        <v>37</v>
      </c>
      <c r="C10" s="51" t="s">
        <v>15</v>
      </c>
      <c r="D10" s="61">
        <v>275</v>
      </c>
      <c r="E10" s="62">
        <v>0.03</v>
      </c>
      <c r="F10" s="63">
        <f t="shared" si="0"/>
        <v>8.25</v>
      </c>
      <c r="G10" s="60"/>
      <c r="H10" s="60"/>
      <c r="I10" s="60"/>
      <c r="J10" s="60"/>
      <c r="K10" s="60"/>
      <c r="L10" s="60"/>
      <c r="M10" s="60"/>
      <c r="N10" s="60"/>
      <c r="O10" s="60"/>
    </row>
    <row r="11" spans="1:15" s="64" customFormat="1" x14ac:dyDescent="0.25">
      <c r="A11" s="51">
        <v>1922</v>
      </c>
      <c r="B11" s="51" t="s">
        <v>86</v>
      </c>
      <c r="C11" s="51" t="s">
        <v>15</v>
      </c>
      <c r="D11" s="61">
        <v>643</v>
      </c>
      <c r="E11" s="62">
        <v>0.05</v>
      </c>
      <c r="F11" s="63">
        <f t="shared" si="0"/>
        <v>32.15</v>
      </c>
      <c r="G11" s="60"/>
      <c r="H11" s="60"/>
      <c r="I11" s="60"/>
      <c r="J11" s="60"/>
      <c r="K11" s="60"/>
      <c r="L11" s="60"/>
      <c r="M11" s="60"/>
      <c r="N11" s="60"/>
      <c r="O11" s="60"/>
    </row>
    <row r="12" spans="1:15" s="64" customFormat="1" x14ac:dyDescent="0.25">
      <c r="A12" s="51">
        <v>926</v>
      </c>
      <c r="B12" s="51" t="s">
        <v>40</v>
      </c>
      <c r="C12" s="51" t="s">
        <v>15</v>
      </c>
      <c r="D12" s="61">
        <v>2520</v>
      </c>
      <c r="E12" s="62">
        <v>0.05</v>
      </c>
      <c r="F12" s="63">
        <f t="shared" si="0"/>
        <v>126</v>
      </c>
      <c r="G12" s="60"/>
      <c r="H12" s="60"/>
      <c r="I12" s="60"/>
      <c r="J12" s="60"/>
      <c r="K12" s="60"/>
      <c r="L12" s="60"/>
      <c r="M12" s="60"/>
      <c r="N12" s="60"/>
      <c r="O12" s="60"/>
    </row>
    <row r="13" spans="1:15" s="64" customFormat="1" x14ac:dyDescent="0.25">
      <c r="A13" s="51">
        <v>744</v>
      </c>
      <c r="B13" s="51" t="s">
        <v>125</v>
      </c>
      <c r="C13" s="51" t="s">
        <v>15</v>
      </c>
      <c r="D13" s="61">
        <v>421</v>
      </c>
      <c r="E13" s="62">
        <v>0.05</v>
      </c>
      <c r="F13" s="63">
        <f t="shared" si="0"/>
        <v>21.05</v>
      </c>
      <c r="G13" s="60"/>
      <c r="H13" s="60"/>
      <c r="I13" s="60"/>
      <c r="J13" s="60"/>
      <c r="K13" s="60"/>
      <c r="L13" s="60"/>
      <c r="M13" s="60"/>
      <c r="N13" s="60"/>
      <c r="O13" s="60"/>
    </row>
    <row r="14" spans="1:15" s="64" customFormat="1" x14ac:dyDescent="0.25">
      <c r="A14" s="51">
        <v>745</v>
      </c>
      <c r="B14" s="51" t="s">
        <v>119</v>
      </c>
      <c r="C14" s="51" t="s">
        <v>15</v>
      </c>
      <c r="D14" s="61">
        <v>550</v>
      </c>
      <c r="E14" s="62">
        <v>0.05</v>
      </c>
      <c r="F14" s="63">
        <f t="shared" si="0"/>
        <v>27.5</v>
      </c>
      <c r="G14" s="60"/>
      <c r="H14" s="60"/>
      <c r="I14" s="60"/>
      <c r="J14" s="60"/>
      <c r="K14" s="60"/>
      <c r="L14" s="60"/>
      <c r="M14" s="60"/>
      <c r="N14" s="60"/>
      <c r="O14" s="60"/>
    </row>
    <row r="15" spans="1:15" s="64" customFormat="1" x14ac:dyDescent="0.25">
      <c r="A15" s="51">
        <v>3839</v>
      </c>
      <c r="B15" s="51" t="s">
        <v>87</v>
      </c>
      <c r="C15" s="51" t="s">
        <v>15</v>
      </c>
      <c r="D15" s="61">
        <v>316</v>
      </c>
      <c r="E15" s="62">
        <v>0.03</v>
      </c>
      <c r="F15" s="63">
        <f t="shared" si="0"/>
        <v>9.48</v>
      </c>
      <c r="G15" s="60"/>
      <c r="H15" s="60"/>
      <c r="I15" s="60"/>
      <c r="J15" s="60"/>
      <c r="K15" s="60"/>
      <c r="L15" s="60"/>
      <c r="M15" s="60"/>
      <c r="N15" s="60"/>
      <c r="O15" s="60"/>
    </row>
    <row r="16" spans="1:15" s="64" customFormat="1" x14ac:dyDescent="0.25">
      <c r="A16" s="51">
        <v>4550</v>
      </c>
      <c r="B16" s="51" t="s">
        <v>59</v>
      </c>
      <c r="C16" s="51" t="s">
        <v>15</v>
      </c>
      <c r="D16" s="61">
        <v>572</v>
      </c>
      <c r="E16" s="62">
        <v>0.05</v>
      </c>
      <c r="F16" s="63">
        <f t="shared" si="0"/>
        <v>28.6</v>
      </c>
      <c r="G16" s="60"/>
      <c r="H16" s="60"/>
      <c r="I16" s="60"/>
      <c r="J16" s="60"/>
      <c r="K16" s="60"/>
      <c r="L16" s="60"/>
      <c r="M16" s="60"/>
      <c r="N16" s="60"/>
      <c r="O16" s="60"/>
    </row>
    <row r="17" spans="1:15" s="64" customFormat="1" x14ac:dyDescent="0.25">
      <c r="A17" s="51">
        <v>746</v>
      </c>
      <c r="B17" s="51" t="s">
        <v>128</v>
      </c>
      <c r="C17" s="51" t="s">
        <v>15</v>
      </c>
      <c r="D17" s="61">
        <v>492</v>
      </c>
      <c r="E17" s="62">
        <v>0.04</v>
      </c>
      <c r="F17" s="63">
        <f t="shared" si="0"/>
        <v>19.68</v>
      </c>
      <c r="G17" s="60"/>
      <c r="H17" s="60"/>
      <c r="I17" s="60"/>
      <c r="J17" s="60"/>
      <c r="K17" s="60"/>
      <c r="L17" s="60"/>
      <c r="M17" s="60"/>
      <c r="N17" s="60"/>
      <c r="O17" s="60"/>
    </row>
    <row r="18" spans="1:15" s="64" customFormat="1" x14ac:dyDescent="0.25">
      <c r="A18" s="51">
        <v>1958</v>
      </c>
      <c r="B18" s="51" t="s">
        <v>43</v>
      </c>
      <c r="C18" s="51" t="s">
        <v>15</v>
      </c>
      <c r="D18" s="61">
        <v>678</v>
      </c>
      <c r="E18" s="62">
        <v>0.05</v>
      </c>
      <c r="F18" s="63">
        <f t="shared" si="0"/>
        <v>33.9</v>
      </c>
      <c r="G18" s="60"/>
      <c r="H18" s="60"/>
      <c r="I18" s="60"/>
      <c r="J18" s="60"/>
      <c r="K18" s="60"/>
      <c r="L18" s="60"/>
      <c r="M18" s="60"/>
      <c r="N18" s="60"/>
      <c r="O18" s="60"/>
    </row>
    <row r="19" spans="1:15" s="64" customFormat="1" x14ac:dyDescent="0.25">
      <c r="A19" s="51">
        <v>1089</v>
      </c>
      <c r="B19" s="51" t="s">
        <v>51</v>
      </c>
      <c r="C19" s="51" t="s">
        <v>15</v>
      </c>
      <c r="D19" s="61">
        <v>919</v>
      </c>
      <c r="E19" s="62">
        <v>0.05</v>
      </c>
      <c r="F19" s="63">
        <f t="shared" si="0"/>
        <v>45.95</v>
      </c>
      <c r="G19" s="60"/>
      <c r="H19" s="60"/>
      <c r="I19" s="60"/>
      <c r="J19" s="60"/>
      <c r="K19" s="60"/>
      <c r="L19" s="60"/>
      <c r="M19" s="60"/>
      <c r="N19" s="60"/>
      <c r="O19" s="60"/>
    </row>
    <row r="20" spans="1:15" s="64" customFormat="1" x14ac:dyDescent="0.25">
      <c r="A20" s="51">
        <v>1469</v>
      </c>
      <c r="B20" s="51" t="s">
        <v>58</v>
      </c>
      <c r="C20" s="51" t="s">
        <v>15</v>
      </c>
      <c r="D20" s="61">
        <v>886</v>
      </c>
      <c r="E20" s="62">
        <v>0.05</v>
      </c>
      <c r="F20" s="63">
        <f t="shared" si="0"/>
        <v>44.300000000000004</v>
      </c>
      <c r="G20" s="60"/>
      <c r="H20" s="60"/>
      <c r="I20" s="60"/>
      <c r="J20" s="60"/>
      <c r="K20" s="60"/>
      <c r="L20" s="60"/>
      <c r="M20" s="60"/>
      <c r="N20" s="60"/>
      <c r="O20" s="60"/>
    </row>
    <row r="21" spans="1:15" s="64" customFormat="1" x14ac:dyDescent="0.25">
      <c r="A21" s="51">
        <v>747</v>
      </c>
      <c r="B21" s="51" t="s">
        <v>104</v>
      </c>
      <c r="C21" s="51" t="s">
        <v>15</v>
      </c>
      <c r="D21" s="61">
        <v>1142</v>
      </c>
      <c r="E21" s="62">
        <v>0.04</v>
      </c>
      <c r="F21" s="63">
        <f t="shared" si="0"/>
        <v>45.68</v>
      </c>
      <c r="G21" s="60"/>
      <c r="H21" s="60"/>
      <c r="I21" s="60"/>
      <c r="J21" s="60"/>
      <c r="K21" s="60"/>
      <c r="L21" s="60"/>
      <c r="M21" s="60"/>
      <c r="N21" s="60"/>
      <c r="O21" s="60"/>
    </row>
    <row r="22" spans="1:15" s="64" customFormat="1" x14ac:dyDescent="0.25">
      <c r="A22" s="51">
        <v>684</v>
      </c>
      <c r="B22" s="51" t="s">
        <v>90</v>
      </c>
      <c r="C22" s="51" t="s">
        <v>15</v>
      </c>
      <c r="D22" s="61">
        <v>674</v>
      </c>
      <c r="E22" s="62">
        <v>0.05</v>
      </c>
      <c r="F22" s="63">
        <f t="shared" si="0"/>
        <v>33.700000000000003</v>
      </c>
      <c r="G22" s="60"/>
      <c r="H22" s="60"/>
      <c r="I22" s="60"/>
      <c r="J22" s="60"/>
      <c r="K22" s="60"/>
      <c r="L22" s="60"/>
      <c r="M22" s="60"/>
      <c r="N22" s="60"/>
      <c r="O22" s="60"/>
    </row>
    <row r="23" spans="1:15" s="64" customFormat="1" x14ac:dyDescent="0.25">
      <c r="A23" s="51">
        <v>619</v>
      </c>
      <c r="B23" s="51" t="s">
        <v>73</v>
      </c>
      <c r="C23" s="51" t="s">
        <v>15</v>
      </c>
      <c r="D23" s="61">
        <v>730</v>
      </c>
      <c r="E23" s="62">
        <v>0.05</v>
      </c>
      <c r="F23" s="63">
        <f t="shared" si="0"/>
        <v>36.5</v>
      </c>
      <c r="G23" s="60"/>
      <c r="H23" s="60"/>
      <c r="I23" s="60"/>
      <c r="J23" s="60"/>
      <c r="K23" s="60"/>
      <c r="L23" s="60"/>
      <c r="M23" s="60"/>
      <c r="N23" s="60"/>
      <c r="O23" s="60"/>
    </row>
    <row r="24" spans="1:15" s="64" customFormat="1" x14ac:dyDescent="0.25">
      <c r="A24" s="51">
        <v>685</v>
      </c>
      <c r="B24" s="51" t="s">
        <v>50</v>
      </c>
      <c r="C24" s="51" t="s">
        <v>16</v>
      </c>
      <c r="D24" s="61">
        <v>165</v>
      </c>
      <c r="E24" s="62">
        <v>0.05</v>
      </c>
      <c r="F24" s="63">
        <f t="shared" si="0"/>
        <v>8.25</v>
      </c>
      <c r="G24" s="60"/>
      <c r="H24" s="60"/>
      <c r="I24" s="60"/>
      <c r="J24" s="60"/>
      <c r="K24" s="60"/>
      <c r="L24" s="60"/>
      <c r="M24" s="60"/>
      <c r="N24" s="60"/>
      <c r="O24" s="60"/>
    </row>
    <row r="25" spans="1:15" s="64" customFormat="1" x14ac:dyDescent="0.25">
      <c r="A25" s="51">
        <v>3572</v>
      </c>
      <c r="B25" s="51" t="s">
        <v>99</v>
      </c>
      <c r="C25" s="51" t="s">
        <v>15</v>
      </c>
      <c r="D25" s="61">
        <v>595</v>
      </c>
      <c r="E25" s="62">
        <v>0.03</v>
      </c>
      <c r="F25" s="63">
        <f t="shared" si="0"/>
        <v>17.849999999999998</v>
      </c>
      <c r="G25" s="60"/>
      <c r="H25" s="60"/>
      <c r="I25" s="60"/>
      <c r="J25" s="60"/>
      <c r="K25" s="60"/>
      <c r="L25" s="60"/>
      <c r="M25" s="60"/>
      <c r="N25" s="60"/>
      <c r="O25" s="60"/>
    </row>
    <row r="26" spans="1:15" s="64" customFormat="1" x14ac:dyDescent="0.25">
      <c r="A26" s="51">
        <v>1888</v>
      </c>
      <c r="B26" s="51" t="s">
        <v>113</v>
      </c>
      <c r="C26" s="51" t="s">
        <v>15</v>
      </c>
      <c r="D26" s="61">
        <v>689</v>
      </c>
      <c r="E26" s="62">
        <v>0.05</v>
      </c>
      <c r="F26" s="63">
        <f t="shared" si="0"/>
        <v>34.450000000000003</v>
      </c>
      <c r="G26" s="60"/>
      <c r="H26" s="60"/>
      <c r="I26" s="60"/>
      <c r="J26" s="60"/>
      <c r="K26" s="60"/>
      <c r="L26" s="60"/>
      <c r="M26" s="60"/>
      <c r="N26" s="60"/>
      <c r="O26" s="60"/>
    </row>
    <row r="27" spans="1:15" s="64" customFormat="1" x14ac:dyDescent="0.25">
      <c r="A27" s="51">
        <v>1977</v>
      </c>
      <c r="B27" s="51" t="s">
        <v>77</v>
      </c>
      <c r="C27" s="51" t="s">
        <v>15</v>
      </c>
      <c r="D27" s="61">
        <v>824</v>
      </c>
      <c r="E27" s="62">
        <v>0.05</v>
      </c>
      <c r="F27" s="63">
        <f t="shared" si="0"/>
        <v>41.2</v>
      </c>
      <c r="G27" s="60"/>
      <c r="H27" s="60"/>
      <c r="I27" s="60"/>
      <c r="J27" s="60"/>
      <c r="K27" s="60"/>
      <c r="L27" s="60"/>
      <c r="M27" s="60"/>
      <c r="N27" s="60"/>
      <c r="O27" s="60"/>
    </row>
    <row r="28" spans="1:15" s="64" customFormat="1" x14ac:dyDescent="0.25">
      <c r="A28" s="51">
        <v>4420</v>
      </c>
      <c r="B28" s="51" t="s">
        <v>120</v>
      </c>
      <c r="C28" s="51" t="s">
        <v>15</v>
      </c>
      <c r="D28" s="61">
        <v>479</v>
      </c>
      <c r="E28" s="62">
        <v>0.05</v>
      </c>
      <c r="F28" s="63">
        <f t="shared" si="0"/>
        <v>23.950000000000003</v>
      </c>
      <c r="G28" s="60"/>
      <c r="H28" s="60"/>
      <c r="I28" s="60"/>
      <c r="J28" s="60"/>
      <c r="K28" s="60"/>
      <c r="L28" s="60"/>
      <c r="M28" s="60"/>
      <c r="N28" s="60"/>
      <c r="O28" s="60"/>
    </row>
    <row r="29" spans="1:15" s="64" customFormat="1" x14ac:dyDescent="0.25">
      <c r="A29" s="51">
        <v>4254</v>
      </c>
      <c r="B29" s="51" t="s">
        <v>66</v>
      </c>
      <c r="C29" s="51" t="s">
        <v>15</v>
      </c>
      <c r="D29" s="61">
        <v>395</v>
      </c>
      <c r="E29" s="62">
        <v>0.02</v>
      </c>
      <c r="F29" s="63">
        <f t="shared" si="0"/>
        <v>7.9</v>
      </c>
      <c r="G29" s="60"/>
      <c r="H29" s="60"/>
      <c r="I29" s="60"/>
      <c r="J29" s="60"/>
      <c r="K29" s="60"/>
      <c r="L29" s="60"/>
      <c r="M29" s="60"/>
      <c r="N29" s="60"/>
      <c r="O29" s="60"/>
    </row>
    <row r="30" spans="1:15" s="64" customFormat="1" x14ac:dyDescent="0.25">
      <c r="A30" s="51" t="s">
        <v>78</v>
      </c>
      <c r="B30" s="51" t="s">
        <v>79</v>
      </c>
      <c r="C30" s="51" t="s">
        <v>16</v>
      </c>
      <c r="D30" s="61">
        <v>166.95</v>
      </c>
      <c r="E30" s="62">
        <v>0.05</v>
      </c>
      <c r="F30" s="63">
        <f t="shared" si="0"/>
        <v>8.3475000000000001</v>
      </c>
      <c r="G30" s="60"/>
      <c r="H30" s="60"/>
      <c r="I30" s="60"/>
      <c r="J30" s="60"/>
      <c r="K30" s="60"/>
      <c r="L30" s="60"/>
      <c r="M30" s="60"/>
      <c r="N30" s="60"/>
      <c r="O30" s="60"/>
    </row>
    <row r="31" spans="1:15" s="64" customFormat="1" x14ac:dyDescent="0.25">
      <c r="A31" s="51">
        <v>4030</v>
      </c>
      <c r="B31" s="51" t="s">
        <v>109</v>
      </c>
      <c r="C31" s="51" t="s">
        <v>16</v>
      </c>
      <c r="D31" s="61">
        <v>218</v>
      </c>
      <c r="E31" s="62">
        <v>0.05</v>
      </c>
      <c r="F31" s="63">
        <f t="shared" si="0"/>
        <v>10.9</v>
      </c>
      <c r="G31" s="60"/>
      <c r="H31" s="60"/>
      <c r="I31" s="60"/>
      <c r="J31" s="60"/>
      <c r="K31" s="60"/>
      <c r="L31" s="60"/>
      <c r="M31" s="60"/>
      <c r="N31" s="60"/>
      <c r="O31" s="60"/>
    </row>
    <row r="32" spans="1:15" s="64" customFormat="1" x14ac:dyDescent="0.25">
      <c r="A32" s="51">
        <v>2851</v>
      </c>
      <c r="B32" s="51" t="s">
        <v>116</v>
      </c>
      <c r="C32" s="51" t="s">
        <v>16</v>
      </c>
      <c r="D32" s="61">
        <v>143</v>
      </c>
      <c r="E32" s="62">
        <v>0.05</v>
      </c>
      <c r="F32" s="63">
        <f t="shared" si="0"/>
        <v>7.15</v>
      </c>
      <c r="G32" s="60"/>
      <c r="H32" s="60"/>
      <c r="I32" s="60"/>
      <c r="J32" s="60"/>
      <c r="K32" s="60"/>
      <c r="L32" s="60"/>
      <c r="M32" s="60"/>
      <c r="N32" s="60"/>
      <c r="O32" s="60"/>
    </row>
    <row r="33" spans="1:15" s="64" customFormat="1" x14ac:dyDescent="0.25">
      <c r="A33" s="51">
        <v>1035</v>
      </c>
      <c r="B33" s="51" t="s">
        <v>53</v>
      </c>
      <c r="C33" s="51" t="s">
        <v>15</v>
      </c>
      <c r="D33" s="61">
        <v>1043</v>
      </c>
      <c r="E33" s="62">
        <v>0.05</v>
      </c>
      <c r="F33" s="63">
        <f t="shared" si="0"/>
        <v>52.150000000000006</v>
      </c>
      <c r="G33" s="60"/>
      <c r="H33" s="60"/>
      <c r="I33" s="60"/>
      <c r="J33" s="60"/>
      <c r="K33" s="60"/>
      <c r="L33" s="60"/>
      <c r="M33" s="60"/>
      <c r="N33" s="60"/>
      <c r="O33" s="60"/>
    </row>
    <row r="34" spans="1:15" s="64" customFormat="1" x14ac:dyDescent="0.25">
      <c r="A34" s="51">
        <v>1047</v>
      </c>
      <c r="B34" s="51" t="s">
        <v>71</v>
      </c>
      <c r="C34" s="51" t="s">
        <v>15</v>
      </c>
      <c r="D34" s="61">
        <v>1093</v>
      </c>
      <c r="E34" s="62">
        <v>0.05</v>
      </c>
      <c r="F34" s="63">
        <f t="shared" si="0"/>
        <v>54.650000000000006</v>
      </c>
      <c r="G34" s="60"/>
      <c r="H34" s="60"/>
      <c r="I34" s="60"/>
      <c r="J34" s="60"/>
      <c r="K34" s="60"/>
      <c r="L34" s="60"/>
      <c r="M34" s="60"/>
      <c r="N34" s="60"/>
      <c r="O34" s="60"/>
    </row>
    <row r="35" spans="1:15" s="64" customFormat="1" x14ac:dyDescent="0.25">
      <c r="A35" s="51">
        <v>4689</v>
      </c>
      <c r="B35" s="51" t="s">
        <v>54</v>
      </c>
      <c r="C35" s="51" t="s">
        <v>15</v>
      </c>
      <c r="D35" s="61">
        <v>556</v>
      </c>
      <c r="E35" s="62">
        <v>0.05</v>
      </c>
      <c r="F35" s="63">
        <f t="shared" si="0"/>
        <v>27.8</v>
      </c>
      <c r="G35" s="60"/>
      <c r="H35" s="60"/>
      <c r="I35" s="60"/>
      <c r="J35" s="60"/>
      <c r="K35" s="60"/>
      <c r="L35" s="60"/>
      <c r="M35" s="60"/>
      <c r="N35" s="60"/>
      <c r="O35" s="60"/>
    </row>
    <row r="36" spans="1:15" s="64" customFormat="1" x14ac:dyDescent="0.25">
      <c r="A36" s="51">
        <v>3535</v>
      </c>
      <c r="B36" s="51" t="s">
        <v>69</v>
      </c>
      <c r="C36" s="51" t="s">
        <v>15</v>
      </c>
      <c r="D36" s="61">
        <v>550</v>
      </c>
      <c r="E36" s="62">
        <v>0.05</v>
      </c>
      <c r="F36" s="63">
        <f t="shared" si="0"/>
        <v>27.5</v>
      </c>
      <c r="G36" s="60"/>
      <c r="H36" s="60"/>
      <c r="I36" s="60"/>
      <c r="J36" s="60"/>
      <c r="K36" s="60"/>
      <c r="L36" s="60"/>
      <c r="M36" s="60"/>
      <c r="N36" s="60"/>
      <c r="O36" s="60"/>
    </row>
    <row r="37" spans="1:15" s="64" customFormat="1" x14ac:dyDescent="0.25">
      <c r="A37" s="51">
        <v>785</v>
      </c>
      <c r="B37" s="51" t="s">
        <v>132</v>
      </c>
      <c r="C37" s="51" t="s">
        <v>15</v>
      </c>
      <c r="D37" s="61">
        <v>611</v>
      </c>
      <c r="E37" s="62">
        <v>0.03</v>
      </c>
      <c r="F37" s="63">
        <f t="shared" si="0"/>
        <v>18.329999999999998</v>
      </c>
      <c r="G37" s="60"/>
      <c r="H37" s="60"/>
      <c r="I37" s="60"/>
      <c r="J37" s="60"/>
      <c r="K37" s="60"/>
      <c r="L37" s="60"/>
      <c r="M37" s="60"/>
      <c r="N37" s="60"/>
      <c r="O37" s="60"/>
    </row>
    <row r="38" spans="1:15" s="64" customFormat="1" x14ac:dyDescent="0.25">
      <c r="A38" s="51">
        <v>1960</v>
      </c>
      <c r="B38" s="51" t="s">
        <v>65</v>
      </c>
      <c r="C38" s="51" t="s">
        <v>15</v>
      </c>
      <c r="D38" s="61">
        <v>470</v>
      </c>
      <c r="E38" s="62">
        <v>0.05</v>
      </c>
      <c r="F38" s="63">
        <f t="shared" si="0"/>
        <v>23.5</v>
      </c>
      <c r="G38" s="60"/>
      <c r="H38" s="60"/>
      <c r="I38" s="60"/>
      <c r="J38" s="60"/>
      <c r="K38" s="60"/>
      <c r="L38" s="60"/>
      <c r="M38" s="60"/>
      <c r="N38" s="60"/>
      <c r="O38" s="60"/>
    </row>
    <row r="39" spans="1:15" s="64" customFormat="1" x14ac:dyDescent="0.25">
      <c r="A39" s="51">
        <v>613</v>
      </c>
      <c r="B39" s="51" t="s">
        <v>111</v>
      </c>
      <c r="C39" s="51" t="s">
        <v>15</v>
      </c>
      <c r="D39" s="61">
        <v>680</v>
      </c>
      <c r="E39" s="62">
        <v>0.05</v>
      </c>
      <c r="F39" s="63">
        <f t="shared" si="0"/>
        <v>34</v>
      </c>
      <c r="G39" s="60"/>
      <c r="H39" s="60"/>
      <c r="I39" s="60"/>
      <c r="J39" s="60"/>
      <c r="K39" s="60"/>
      <c r="L39" s="60"/>
      <c r="M39" s="60"/>
      <c r="N39" s="60"/>
      <c r="O39" s="60"/>
    </row>
    <row r="40" spans="1:15" s="64" customFormat="1" x14ac:dyDescent="0.25">
      <c r="A40" s="51">
        <v>4690</v>
      </c>
      <c r="B40" s="51" t="s">
        <v>123</v>
      </c>
      <c r="C40" s="51" t="s">
        <v>15</v>
      </c>
      <c r="D40" s="61">
        <v>311</v>
      </c>
      <c r="E40" s="62">
        <v>0.05</v>
      </c>
      <c r="F40" s="63">
        <f t="shared" si="0"/>
        <v>15.55</v>
      </c>
      <c r="G40" s="60"/>
      <c r="H40" s="60"/>
      <c r="I40" s="60"/>
      <c r="J40" s="60"/>
      <c r="K40" s="60"/>
      <c r="L40" s="60"/>
      <c r="M40" s="60"/>
      <c r="N40" s="60"/>
      <c r="O40" s="60"/>
    </row>
    <row r="41" spans="1:15" s="64" customFormat="1" x14ac:dyDescent="0.25">
      <c r="A41" s="51">
        <v>3604</v>
      </c>
      <c r="B41" s="51" t="s">
        <v>47</v>
      </c>
      <c r="C41" s="51" t="s">
        <v>15</v>
      </c>
      <c r="D41" s="61">
        <v>550</v>
      </c>
      <c r="E41" s="62">
        <v>0.05</v>
      </c>
      <c r="F41" s="63">
        <f t="shared" si="0"/>
        <v>27.5</v>
      </c>
      <c r="G41" s="60"/>
      <c r="H41" s="60"/>
      <c r="I41" s="60"/>
      <c r="J41" s="60"/>
      <c r="K41" s="60"/>
      <c r="L41" s="60"/>
      <c r="M41" s="60"/>
      <c r="N41" s="60"/>
      <c r="O41" s="60"/>
    </row>
    <row r="42" spans="1:15" s="64" customFormat="1" x14ac:dyDescent="0.25">
      <c r="A42" s="51">
        <v>1423</v>
      </c>
      <c r="B42" s="51" t="s">
        <v>95</v>
      </c>
      <c r="C42" s="51" t="s">
        <v>15</v>
      </c>
      <c r="D42" s="61">
        <v>560</v>
      </c>
      <c r="E42" s="62">
        <v>0.05</v>
      </c>
      <c r="F42" s="63">
        <f t="shared" si="0"/>
        <v>28</v>
      </c>
      <c r="G42" s="60"/>
      <c r="H42" s="60"/>
      <c r="I42" s="60"/>
      <c r="J42" s="60"/>
      <c r="K42" s="60"/>
      <c r="L42" s="60"/>
      <c r="M42" s="60"/>
      <c r="N42" s="60"/>
      <c r="O42" s="60"/>
    </row>
    <row r="43" spans="1:15" s="64" customFormat="1" x14ac:dyDescent="0.25">
      <c r="A43" s="51">
        <v>4368</v>
      </c>
      <c r="B43" s="51" t="s">
        <v>92</v>
      </c>
      <c r="C43" s="51" t="s">
        <v>15</v>
      </c>
      <c r="D43" s="61">
        <v>272</v>
      </c>
      <c r="E43" s="62">
        <v>0.05</v>
      </c>
      <c r="F43" s="63">
        <f t="shared" si="0"/>
        <v>13.600000000000001</v>
      </c>
      <c r="G43" s="60"/>
      <c r="H43" s="60"/>
      <c r="I43" s="60"/>
      <c r="J43" s="60"/>
      <c r="K43" s="60"/>
      <c r="L43" s="60"/>
      <c r="M43" s="60"/>
      <c r="N43" s="60"/>
      <c r="O43" s="60"/>
    </row>
    <row r="44" spans="1:15" s="64" customFormat="1" x14ac:dyDescent="0.25">
      <c r="A44" s="51">
        <v>31</v>
      </c>
      <c r="B44" s="51" t="s">
        <v>110</v>
      </c>
      <c r="C44" s="51" t="s">
        <v>15</v>
      </c>
      <c r="D44" s="61">
        <v>1018</v>
      </c>
      <c r="E44" s="62">
        <v>0.05</v>
      </c>
      <c r="F44" s="63">
        <f t="shared" si="0"/>
        <v>50.900000000000006</v>
      </c>
      <c r="G44" s="60"/>
      <c r="H44" s="60"/>
      <c r="I44" s="60"/>
      <c r="J44" s="60"/>
      <c r="K44" s="60"/>
      <c r="L44" s="60"/>
      <c r="M44" s="60"/>
      <c r="N44" s="60"/>
      <c r="O44" s="60"/>
    </row>
    <row r="45" spans="1:15" s="64" customFormat="1" x14ac:dyDescent="0.25">
      <c r="A45" s="51">
        <v>4682</v>
      </c>
      <c r="B45" s="51" t="s">
        <v>117</v>
      </c>
      <c r="C45" s="51" t="s">
        <v>15</v>
      </c>
      <c r="D45" s="61">
        <v>320</v>
      </c>
      <c r="E45" s="62">
        <v>0.03</v>
      </c>
      <c r="F45" s="63">
        <f t="shared" si="0"/>
        <v>9.6</v>
      </c>
      <c r="G45" s="60"/>
      <c r="H45" s="60"/>
      <c r="I45" s="60"/>
      <c r="J45" s="60"/>
      <c r="K45" s="60"/>
      <c r="L45" s="60"/>
      <c r="M45" s="60"/>
      <c r="N45" s="60"/>
      <c r="O45" s="60"/>
    </row>
    <row r="46" spans="1:15" s="64" customFormat="1" x14ac:dyDescent="0.25">
      <c r="A46" s="51">
        <v>3812</v>
      </c>
      <c r="B46" s="51" t="s">
        <v>108</v>
      </c>
      <c r="C46" s="51" t="s">
        <v>15</v>
      </c>
      <c r="D46" s="61">
        <v>316</v>
      </c>
      <c r="E46" s="62">
        <v>0.03</v>
      </c>
      <c r="F46" s="63">
        <f t="shared" si="0"/>
        <v>9.48</v>
      </c>
      <c r="G46" s="60"/>
      <c r="H46" s="60"/>
      <c r="I46" s="60"/>
      <c r="J46" s="60"/>
      <c r="K46" s="60"/>
      <c r="L46" s="60"/>
      <c r="M46" s="60"/>
      <c r="N46" s="60"/>
      <c r="O46" s="60"/>
    </row>
    <row r="47" spans="1:15" s="64" customFormat="1" x14ac:dyDescent="0.25">
      <c r="A47" s="51">
        <v>748</v>
      </c>
      <c r="B47" s="51" t="s">
        <v>103</v>
      </c>
      <c r="C47" s="51" t="s">
        <v>15</v>
      </c>
      <c r="D47" s="61">
        <v>758</v>
      </c>
      <c r="E47" s="62">
        <v>0.05</v>
      </c>
      <c r="F47" s="63">
        <f t="shared" si="0"/>
        <v>37.9</v>
      </c>
      <c r="G47" s="60"/>
      <c r="H47" s="60"/>
      <c r="I47" s="60"/>
      <c r="J47" s="60"/>
      <c r="K47" s="60"/>
      <c r="L47" s="60"/>
      <c r="M47" s="60"/>
      <c r="N47" s="60"/>
      <c r="O47" s="60"/>
    </row>
    <row r="48" spans="1:15" s="64" customFormat="1" x14ac:dyDescent="0.25">
      <c r="A48" s="51">
        <v>749</v>
      </c>
      <c r="B48" s="51" t="s">
        <v>98</v>
      </c>
      <c r="C48" s="51" t="s">
        <v>15</v>
      </c>
      <c r="D48" s="61">
        <v>272</v>
      </c>
      <c r="E48" s="62">
        <v>0.05</v>
      </c>
      <c r="F48" s="63">
        <f t="shared" si="0"/>
        <v>13.600000000000001</v>
      </c>
      <c r="G48" s="60"/>
      <c r="H48" s="60"/>
      <c r="I48" s="60"/>
      <c r="J48" s="60"/>
      <c r="K48" s="60"/>
      <c r="L48" s="60"/>
      <c r="M48" s="60"/>
      <c r="N48" s="60"/>
      <c r="O48" s="60"/>
    </row>
    <row r="49" spans="1:15" s="64" customFormat="1" x14ac:dyDescent="0.25">
      <c r="A49" s="51">
        <v>1048</v>
      </c>
      <c r="B49" s="51" t="s">
        <v>52</v>
      </c>
      <c r="C49" s="51" t="s">
        <v>15</v>
      </c>
      <c r="D49" s="61">
        <v>713</v>
      </c>
      <c r="E49" s="62">
        <v>0.05</v>
      </c>
      <c r="F49" s="63">
        <f t="shared" si="0"/>
        <v>35.65</v>
      </c>
      <c r="G49" s="60"/>
      <c r="H49" s="60"/>
      <c r="I49" s="60"/>
      <c r="J49" s="60"/>
      <c r="K49" s="60"/>
      <c r="L49" s="60"/>
      <c r="M49" s="60"/>
      <c r="N49" s="60"/>
      <c r="O49" s="60"/>
    </row>
    <row r="50" spans="1:15" s="64" customFormat="1" x14ac:dyDescent="0.25">
      <c r="A50" s="51">
        <v>920</v>
      </c>
      <c r="B50" s="51" t="s">
        <v>130</v>
      </c>
      <c r="C50" s="51" t="s">
        <v>15</v>
      </c>
      <c r="D50" s="61">
        <v>2484</v>
      </c>
      <c r="E50" s="62">
        <v>0.05</v>
      </c>
      <c r="F50" s="63">
        <f t="shared" si="0"/>
        <v>124.2</v>
      </c>
      <c r="G50" s="60"/>
      <c r="H50" s="60"/>
      <c r="I50" s="60"/>
      <c r="J50" s="60"/>
      <c r="K50" s="60"/>
      <c r="L50" s="60"/>
      <c r="M50" s="60"/>
      <c r="N50" s="60"/>
      <c r="O50" s="60"/>
    </row>
    <row r="51" spans="1:15" s="64" customFormat="1" x14ac:dyDescent="0.25">
      <c r="A51" s="51">
        <v>3466</v>
      </c>
      <c r="B51" s="51" t="s">
        <v>70</v>
      </c>
      <c r="C51" s="51" t="s">
        <v>15</v>
      </c>
      <c r="D51" s="61">
        <v>980</v>
      </c>
      <c r="E51" s="62">
        <v>0.05</v>
      </c>
      <c r="F51" s="63">
        <f t="shared" si="0"/>
        <v>49</v>
      </c>
      <c r="G51" s="60"/>
      <c r="H51" s="60"/>
      <c r="I51" s="60"/>
      <c r="J51" s="60"/>
      <c r="K51" s="60"/>
      <c r="L51" s="60"/>
      <c r="M51" s="60"/>
      <c r="N51" s="60"/>
      <c r="O51" s="60"/>
    </row>
    <row r="52" spans="1:15" s="64" customFormat="1" x14ac:dyDescent="0.25">
      <c r="A52" s="51">
        <v>32</v>
      </c>
      <c r="B52" s="51" t="s">
        <v>100</v>
      </c>
      <c r="C52" s="51" t="s">
        <v>15</v>
      </c>
      <c r="D52" s="61">
        <v>1742</v>
      </c>
      <c r="E52" s="62">
        <v>0.03</v>
      </c>
      <c r="F52" s="63">
        <f t="shared" si="0"/>
        <v>52.26</v>
      </c>
      <c r="G52" s="60"/>
      <c r="H52" s="60"/>
      <c r="I52" s="60"/>
      <c r="J52" s="60"/>
      <c r="K52" s="60"/>
      <c r="L52" s="60"/>
      <c r="M52" s="60"/>
      <c r="N52" s="60"/>
      <c r="O52" s="60"/>
    </row>
    <row r="53" spans="1:15" s="64" customFormat="1" x14ac:dyDescent="0.25">
      <c r="A53" s="51">
        <v>3281</v>
      </c>
      <c r="B53" s="51" t="s">
        <v>45</v>
      </c>
      <c r="C53" s="51" t="s">
        <v>15</v>
      </c>
      <c r="D53" s="61">
        <v>668</v>
      </c>
      <c r="E53" s="62">
        <v>0.05</v>
      </c>
      <c r="F53" s="63">
        <f t="shared" si="0"/>
        <v>33.4</v>
      </c>
      <c r="G53" s="60"/>
      <c r="H53" s="60"/>
      <c r="I53" s="60"/>
      <c r="J53" s="60"/>
      <c r="K53" s="60"/>
      <c r="L53" s="60"/>
      <c r="M53" s="60"/>
      <c r="N53" s="60"/>
      <c r="O53" s="60"/>
    </row>
    <row r="54" spans="1:15" s="64" customFormat="1" x14ac:dyDescent="0.25">
      <c r="A54" s="51">
        <v>1562</v>
      </c>
      <c r="B54" s="51" t="s">
        <v>80</v>
      </c>
      <c r="C54" s="51" t="s">
        <v>16</v>
      </c>
      <c r="D54" s="61">
        <v>234</v>
      </c>
      <c r="E54" s="62">
        <v>0.05</v>
      </c>
      <c r="F54" s="63">
        <f t="shared" si="0"/>
        <v>11.700000000000001</v>
      </c>
      <c r="G54" s="60"/>
      <c r="H54" s="60"/>
      <c r="I54" s="60"/>
      <c r="J54" s="60"/>
      <c r="K54" s="60"/>
      <c r="L54" s="60"/>
      <c r="M54" s="60"/>
      <c r="N54" s="60"/>
      <c r="O54" s="60"/>
    </row>
    <row r="55" spans="1:15" s="64" customFormat="1" x14ac:dyDescent="0.25">
      <c r="A55" s="51">
        <v>3135</v>
      </c>
      <c r="B55" s="51" t="s">
        <v>84</v>
      </c>
      <c r="C55" s="51" t="s">
        <v>16</v>
      </c>
      <c r="D55" s="61">
        <v>56</v>
      </c>
      <c r="E55" s="62">
        <v>0.05</v>
      </c>
      <c r="F55" s="63">
        <f t="shared" si="0"/>
        <v>2.8000000000000003</v>
      </c>
      <c r="G55" s="60"/>
      <c r="H55" s="60"/>
      <c r="I55" s="60"/>
      <c r="J55" s="60"/>
      <c r="K55" s="60"/>
      <c r="L55" s="60"/>
      <c r="M55" s="60"/>
      <c r="N55" s="60"/>
      <c r="O55" s="60"/>
    </row>
    <row r="56" spans="1:15" s="64" customFormat="1" x14ac:dyDescent="0.25">
      <c r="A56" s="51">
        <v>750</v>
      </c>
      <c r="B56" s="51" t="s">
        <v>91</v>
      </c>
      <c r="C56" s="51" t="s">
        <v>15</v>
      </c>
      <c r="D56" s="61">
        <v>460</v>
      </c>
      <c r="E56" s="62">
        <v>0.05</v>
      </c>
      <c r="F56" s="63">
        <f t="shared" si="0"/>
        <v>23</v>
      </c>
      <c r="G56" s="60"/>
      <c r="H56" s="60"/>
      <c r="I56" s="60"/>
      <c r="J56" s="60"/>
      <c r="K56" s="60"/>
      <c r="L56" s="60"/>
      <c r="M56" s="60"/>
      <c r="N56" s="60"/>
      <c r="O56" s="60"/>
    </row>
    <row r="57" spans="1:15" s="64" customFormat="1" x14ac:dyDescent="0.25">
      <c r="A57" s="51">
        <v>1961</v>
      </c>
      <c r="B57" s="51" t="s">
        <v>41</v>
      </c>
      <c r="C57" s="51" t="s">
        <v>15</v>
      </c>
      <c r="D57" s="61">
        <v>798</v>
      </c>
      <c r="E57" s="62">
        <v>0.05</v>
      </c>
      <c r="F57" s="63">
        <f t="shared" si="0"/>
        <v>39.900000000000006</v>
      </c>
      <c r="G57" s="60"/>
      <c r="H57" s="60"/>
      <c r="I57" s="60"/>
      <c r="J57" s="60"/>
      <c r="K57" s="60"/>
      <c r="L57" s="60"/>
      <c r="M57" s="60"/>
      <c r="N57" s="60"/>
      <c r="O57" s="60"/>
    </row>
    <row r="58" spans="1:15" s="64" customFormat="1" x14ac:dyDescent="0.25">
      <c r="A58" s="51">
        <v>751</v>
      </c>
      <c r="B58" s="51" t="s">
        <v>85</v>
      </c>
      <c r="C58" s="51" t="s">
        <v>15</v>
      </c>
      <c r="D58" s="61">
        <v>803</v>
      </c>
      <c r="E58" s="62">
        <v>0.03</v>
      </c>
      <c r="F58" s="63">
        <f t="shared" si="0"/>
        <v>24.09</v>
      </c>
      <c r="G58" s="60"/>
      <c r="H58" s="60"/>
      <c r="I58" s="60"/>
      <c r="J58" s="60"/>
      <c r="K58" s="60"/>
      <c r="L58" s="60"/>
      <c r="M58" s="60"/>
      <c r="N58" s="60"/>
      <c r="O58" s="60"/>
    </row>
    <row r="59" spans="1:15" s="64" customFormat="1" x14ac:dyDescent="0.25">
      <c r="A59" s="51">
        <v>4247</v>
      </c>
      <c r="B59" s="51" t="s">
        <v>57</v>
      </c>
      <c r="C59" s="51" t="s">
        <v>15</v>
      </c>
      <c r="D59" s="61">
        <v>507</v>
      </c>
      <c r="E59" s="62">
        <v>0.05</v>
      </c>
      <c r="F59" s="63">
        <f t="shared" si="0"/>
        <v>25.35</v>
      </c>
      <c r="G59" s="60"/>
      <c r="H59" s="60"/>
      <c r="I59" s="60"/>
      <c r="J59" s="60"/>
      <c r="K59" s="60"/>
      <c r="L59" s="60"/>
      <c r="M59" s="60"/>
      <c r="N59" s="60"/>
      <c r="O59" s="60"/>
    </row>
    <row r="60" spans="1:15" s="64" customFormat="1" x14ac:dyDescent="0.25">
      <c r="A60" s="51">
        <v>3835</v>
      </c>
      <c r="B60" s="51" t="s">
        <v>126</v>
      </c>
      <c r="C60" s="51" t="s">
        <v>15</v>
      </c>
      <c r="D60" s="61">
        <v>311</v>
      </c>
      <c r="E60" s="62">
        <v>0.03</v>
      </c>
      <c r="F60" s="63">
        <f t="shared" si="0"/>
        <v>9.33</v>
      </c>
      <c r="G60" s="60"/>
      <c r="H60" s="60"/>
      <c r="I60" s="60"/>
      <c r="J60" s="60"/>
      <c r="K60" s="60"/>
      <c r="L60" s="60"/>
      <c r="M60" s="60"/>
      <c r="N60" s="60"/>
      <c r="O60" s="60"/>
    </row>
    <row r="61" spans="1:15" s="64" customFormat="1" x14ac:dyDescent="0.25">
      <c r="A61" s="51">
        <v>4406</v>
      </c>
      <c r="B61" s="51" t="s">
        <v>96</v>
      </c>
      <c r="C61" s="51" t="s">
        <v>15</v>
      </c>
      <c r="D61" s="61">
        <v>263</v>
      </c>
      <c r="E61" s="62">
        <v>0.05</v>
      </c>
      <c r="F61" s="63">
        <f t="shared" si="0"/>
        <v>13.15</v>
      </c>
      <c r="G61" s="60"/>
      <c r="H61" s="60"/>
      <c r="I61" s="60"/>
      <c r="J61" s="60"/>
      <c r="K61" s="60"/>
      <c r="L61" s="60"/>
      <c r="M61" s="60"/>
      <c r="N61" s="60"/>
      <c r="O61" s="60"/>
    </row>
    <row r="62" spans="1:15" s="64" customFormat="1" x14ac:dyDescent="0.25">
      <c r="A62" s="51">
        <v>2558</v>
      </c>
      <c r="B62" s="65" t="s">
        <v>88</v>
      </c>
      <c r="C62" s="51" t="s">
        <v>15</v>
      </c>
      <c r="D62" s="61">
        <v>858</v>
      </c>
      <c r="E62" s="62">
        <v>0.05</v>
      </c>
      <c r="F62" s="63">
        <f t="shared" si="0"/>
        <v>42.900000000000006</v>
      </c>
      <c r="G62" s="60"/>
      <c r="H62" s="60"/>
      <c r="I62" s="60"/>
      <c r="J62" s="60"/>
      <c r="K62" s="60"/>
      <c r="L62" s="60"/>
      <c r="M62" s="60"/>
      <c r="N62" s="60"/>
      <c r="O62" s="60"/>
    </row>
    <row r="63" spans="1:15" s="64" customFormat="1" x14ac:dyDescent="0.25">
      <c r="A63" s="51">
        <v>4468</v>
      </c>
      <c r="B63" s="65" t="s">
        <v>61</v>
      </c>
      <c r="C63" s="51" t="s">
        <v>16</v>
      </c>
      <c r="D63" s="61">
        <v>501</v>
      </c>
      <c r="E63" s="62">
        <v>0.05</v>
      </c>
      <c r="F63" s="63">
        <f t="shared" si="0"/>
        <v>25.05</v>
      </c>
      <c r="G63" s="60"/>
      <c r="H63" s="60"/>
      <c r="I63" s="60"/>
      <c r="J63" s="60"/>
      <c r="K63" s="60"/>
      <c r="L63" s="60"/>
      <c r="M63" s="60"/>
      <c r="N63" s="60"/>
      <c r="O63" s="60"/>
    </row>
    <row r="64" spans="1:15" s="64" customFormat="1" x14ac:dyDescent="0.25">
      <c r="A64" s="51">
        <v>1887</v>
      </c>
      <c r="B64" s="51" t="s">
        <v>63</v>
      </c>
      <c r="C64" s="51" t="s">
        <v>15</v>
      </c>
      <c r="D64" s="61">
        <v>886</v>
      </c>
      <c r="E64" s="62">
        <v>0.05</v>
      </c>
      <c r="F64" s="63">
        <f t="shared" si="0"/>
        <v>44.300000000000004</v>
      </c>
      <c r="G64" s="60"/>
      <c r="H64" s="60"/>
      <c r="I64" s="60"/>
      <c r="J64" s="60"/>
      <c r="K64" s="60"/>
      <c r="L64" s="60"/>
      <c r="M64" s="60"/>
      <c r="N64" s="60"/>
      <c r="O64" s="60"/>
    </row>
    <row r="65" spans="1:6" x14ac:dyDescent="0.25">
      <c r="A65" s="65">
        <v>3134</v>
      </c>
      <c r="B65" s="65" t="s">
        <v>97</v>
      </c>
      <c r="C65" s="65" t="s">
        <v>15</v>
      </c>
      <c r="D65" s="65">
        <v>440</v>
      </c>
      <c r="E65" s="62">
        <v>0.03</v>
      </c>
      <c r="F65" s="63">
        <f t="shared" si="0"/>
        <v>13.2</v>
      </c>
    </row>
    <row r="66" spans="1:6" x14ac:dyDescent="0.25">
      <c r="A66" s="65">
        <v>4370</v>
      </c>
      <c r="B66" s="65" t="s">
        <v>81</v>
      </c>
      <c r="C66" s="65" t="s">
        <v>15</v>
      </c>
      <c r="D66" s="65">
        <v>282</v>
      </c>
      <c r="E66" s="62">
        <v>0.05</v>
      </c>
      <c r="F66" s="63">
        <f t="shared" ref="F66:F111" si="1">D66*E66</f>
        <v>14.100000000000001</v>
      </c>
    </row>
    <row r="67" spans="1:6" x14ac:dyDescent="0.25">
      <c r="A67" s="65">
        <v>3418</v>
      </c>
      <c r="B67" s="65" t="s">
        <v>67</v>
      </c>
      <c r="C67" s="65" t="s">
        <v>15</v>
      </c>
      <c r="D67" s="65">
        <v>1199</v>
      </c>
      <c r="E67" s="62">
        <v>0.05</v>
      </c>
      <c r="F67" s="63">
        <f t="shared" si="1"/>
        <v>59.95</v>
      </c>
    </row>
    <row r="68" spans="1:6" x14ac:dyDescent="0.25">
      <c r="A68" s="65" t="s">
        <v>55</v>
      </c>
      <c r="B68" s="65" t="s">
        <v>56</v>
      </c>
      <c r="C68" s="65" t="s">
        <v>16</v>
      </c>
      <c r="D68" s="65">
        <v>69.69</v>
      </c>
      <c r="E68" s="62">
        <v>0.05</v>
      </c>
      <c r="F68" s="63">
        <f t="shared" si="1"/>
        <v>3.4845000000000002</v>
      </c>
    </row>
    <row r="69" spans="1:6" x14ac:dyDescent="0.25">
      <c r="A69" s="65">
        <v>2002</v>
      </c>
      <c r="B69" s="65" t="s">
        <v>112</v>
      </c>
      <c r="C69" s="65" t="s">
        <v>15</v>
      </c>
      <c r="D69" s="65">
        <v>577</v>
      </c>
      <c r="E69" s="62">
        <v>0.03</v>
      </c>
      <c r="F69" s="63">
        <f t="shared" si="1"/>
        <v>17.309999999999999</v>
      </c>
    </row>
    <row r="70" spans="1:6" x14ac:dyDescent="0.25">
      <c r="A70" s="65">
        <v>4371</v>
      </c>
      <c r="B70" s="65" t="s">
        <v>82</v>
      </c>
      <c r="C70" s="65" t="s">
        <v>15</v>
      </c>
      <c r="D70" s="65">
        <v>316</v>
      </c>
      <c r="E70" s="62">
        <v>0.05</v>
      </c>
      <c r="F70" s="63">
        <f t="shared" si="1"/>
        <v>15.8</v>
      </c>
    </row>
    <row r="71" spans="1:6" x14ac:dyDescent="0.25">
      <c r="A71" s="65">
        <v>4762</v>
      </c>
      <c r="B71" s="65" t="s">
        <v>39</v>
      </c>
      <c r="C71" s="65" t="s">
        <v>15</v>
      </c>
      <c r="D71" s="65">
        <v>296</v>
      </c>
      <c r="E71" s="62">
        <v>0.05</v>
      </c>
      <c r="F71" s="63">
        <f t="shared" si="1"/>
        <v>14.8</v>
      </c>
    </row>
    <row r="72" spans="1:6" x14ac:dyDescent="0.25">
      <c r="A72" s="65">
        <v>4551</v>
      </c>
      <c r="B72" s="65" t="s">
        <v>101</v>
      </c>
      <c r="C72" s="65" t="s">
        <v>15</v>
      </c>
      <c r="D72" s="65">
        <v>418</v>
      </c>
      <c r="E72" s="62">
        <v>0.05</v>
      </c>
      <c r="F72" s="63">
        <f t="shared" si="1"/>
        <v>20.900000000000002</v>
      </c>
    </row>
    <row r="73" spans="1:6" x14ac:dyDescent="0.25">
      <c r="A73" s="65">
        <v>1563</v>
      </c>
      <c r="B73" s="65" t="s">
        <v>131</v>
      </c>
      <c r="C73" s="65" t="s">
        <v>15</v>
      </c>
      <c r="D73" s="65">
        <v>1165</v>
      </c>
      <c r="E73" s="62">
        <v>0.05</v>
      </c>
      <c r="F73" s="63">
        <f t="shared" si="1"/>
        <v>58.25</v>
      </c>
    </row>
    <row r="74" spans="1:6" x14ac:dyDescent="0.25">
      <c r="A74" s="65">
        <v>4647</v>
      </c>
      <c r="B74" s="65" t="s">
        <v>62</v>
      </c>
      <c r="C74" s="65" t="s">
        <v>15</v>
      </c>
      <c r="D74" s="65">
        <v>262</v>
      </c>
      <c r="E74" s="62">
        <v>0.05</v>
      </c>
      <c r="F74" s="63">
        <f t="shared" si="1"/>
        <v>13.100000000000001</v>
      </c>
    </row>
    <row r="75" spans="1:6" x14ac:dyDescent="0.25">
      <c r="A75" s="65">
        <v>4591</v>
      </c>
      <c r="B75" s="65" t="s">
        <v>83</v>
      </c>
      <c r="C75" s="65" t="s">
        <v>15</v>
      </c>
      <c r="D75" s="65">
        <v>328</v>
      </c>
      <c r="E75" s="62">
        <v>0.05</v>
      </c>
      <c r="F75" s="63">
        <f t="shared" si="1"/>
        <v>16.400000000000002</v>
      </c>
    </row>
    <row r="76" spans="1:6" x14ac:dyDescent="0.25">
      <c r="A76" s="65">
        <v>4856</v>
      </c>
      <c r="B76" s="65" t="s">
        <v>311</v>
      </c>
      <c r="C76" s="65" t="s">
        <v>16</v>
      </c>
      <c r="D76" s="65">
        <v>179.3</v>
      </c>
      <c r="E76" s="62">
        <v>0.05</v>
      </c>
      <c r="F76" s="63">
        <f t="shared" si="1"/>
        <v>8.9650000000000016</v>
      </c>
    </row>
    <row r="77" spans="1:6" x14ac:dyDescent="0.25">
      <c r="A77" s="65">
        <v>578</v>
      </c>
      <c r="B77" s="65" t="s">
        <v>64</v>
      </c>
      <c r="C77" s="65" t="s">
        <v>15</v>
      </c>
      <c r="D77" s="65">
        <v>850</v>
      </c>
      <c r="E77" s="62">
        <v>0.05</v>
      </c>
      <c r="F77" s="63">
        <f t="shared" si="1"/>
        <v>42.5</v>
      </c>
    </row>
    <row r="78" spans="1:6" x14ac:dyDescent="0.25">
      <c r="A78" s="65">
        <v>3587</v>
      </c>
      <c r="B78" s="65" t="s">
        <v>38</v>
      </c>
      <c r="C78" s="65" t="s">
        <v>15</v>
      </c>
      <c r="D78" s="65">
        <v>550</v>
      </c>
      <c r="E78" s="62">
        <v>0.03</v>
      </c>
      <c r="F78" s="63">
        <f t="shared" si="1"/>
        <v>16.5</v>
      </c>
    </row>
    <row r="79" spans="1:6" x14ac:dyDescent="0.25">
      <c r="A79" s="65">
        <v>2183</v>
      </c>
      <c r="B79" s="65" t="s">
        <v>115</v>
      </c>
      <c r="C79" s="65" t="s">
        <v>15</v>
      </c>
      <c r="D79" s="65">
        <v>2566</v>
      </c>
      <c r="E79" s="62">
        <v>0.05</v>
      </c>
      <c r="F79" s="63">
        <f t="shared" si="1"/>
        <v>128.30000000000001</v>
      </c>
    </row>
    <row r="80" spans="1:6" x14ac:dyDescent="0.25">
      <c r="A80" s="65">
        <v>7945</v>
      </c>
      <c r="B80" s="65" t="s">
        <v>46</v>
      </c>
      <c r="C80" s="65" t="s">
        <v>16</v>
      </c>
      <c r="D80" s="65">
        <v>166</v>
      </c>
      <c r="E80" s="62">
        <v>0.03</v>
      </c>
      <c r="F80" s="63">
        <f t="shared" si="1"/>
        <v>4.9799999999999995</v>
      </c>
    </row>
    <row r="81" spans="1:12" x14ac:dyDescent="0.25">
      <c r="A81" s="65">
        <v>752</v>
      </c>
      <c r="B81" s="65" t="s">
        <v>107</v>
      </c>
      <c r="C81" s="65" t="s">
        <v>15</v>
      </c>
      <c r="D81" s="65">
        <v>685</v>
      </c>
      <c r="E81" s="62">
        <v>0.05</v>
      </c>
      <c r="F81" s="63">
        <f t="shared" si="1"/>
        <v>34.25</v>
      </c>
    </row>
    <row r="82" spans="1:12" x14ac:dyDescent="0.25">
      <c r="A82" s="65">
        <v>2843</v>
      </c>
      <c r="B82" s="65" t="s">
        <v>105</v>
      </c>
      <c r="C82" s="65" t="s">
        <v>15</v>
      </c>
      <c r="D82" s="65">
        <v>801</v>
      </c>
      <c r="E82" s="62">
        <v>0.05</v>
      </c>
      <c r="F82" s="63">
        <f t="shared" si="1"/>
        <v>40.050000000000004</v>
      </c>
    </row>
    <row r="83" spans="1:12" x14ac:dyDescent="0.25">
      <c r="A83" s="65">
        <v>755</v>
      </c>
      <c r="B83" s="65" t="s">
        <v>127</v>
      </c>
      <c r="C83" s="65" t="s">
        <v>15</v>
      </c>
      <c r="D83" s="65">
        <v>390</v>
      </c>
      <c r="E83" s="62">
        <v>0.03</v>
      </c>
      <c r="F83" s="63">
        <f t="shared" si="1"/>
        <v>11.7</v>
      </c>
    </row>
    <row r="84" spans="1:12" x14ac:dyDescent="0.25">
      <c r="A84" s="65">
        <v>4484</v>
      </c>
      <c r="B84" s="65" t="s">
        <v>122</v>
      </c>
      <c r="C84" s="65" t="s">
        <v>15</v>
      </c>
      <c r="D84" s="65">
        <v>380</v>
      </c>
      <c r="E84" s="62">
        <v>0.03</v>
      </c>
      <c r="F84" s="63">
        <f t="shared" si="1"/>
        <v>11.4</v>
      </c>
    </row>
    <row r="85" spans="1:12" x14ac:dyDescent="0.25">
      <c r="A85" s="65">
        <v>754</v>
      </c>
      <c r="B85" s="65" t="s">
        <v>129</v>
      </c>
      <c r="C85" s="65" t="s">
        <v>15</v>
      </c>
      <c r="D85" s="65">
        <v>279</v>
      </c>
      <c r="E85" s="62">
        <v>0.05</v>
      </c>
      <c r="F85" s="63">
        <f t="shared" si="1"/>
        <v>13.950000000000001</v>
      </c>
    </row>
    <row r="86" spans="1:12" x14ac:dyDescent="0.25">
      <c r="A86" s="65">
        <v>1956</v>
      </c>
      <c r="B86" s="65" t="s">
        <v>76</v>
      </c>
      <c r="C86" s="65" t="s">
        <v>15</v>
      </c>
      <c r="D86" s="65">
        <v>926</v>
      </c>
      <c r="E86" s="62">
        <v>0.05</v>
      </c>
      <c r="F86" s="63">
        <f t="shared" si="1"/>
        <v>46.300000000000004</v>
      </c>
      <c r="H86" s="66"/>
      <c r="I86" s="67"/>
      <c r="J86" s="67"/>
      <c r="K86" s="68"/>
      <c r="L86" s="67"/>
    </row>
    <row r="87" spans="1:12" x14ac:dyDescent="0.25">
      <c r="A87" s="65">
        <v>3845</v>
      </c>
      <c r="B87" s="65" t="s">
        <v>75</v>
      </c>
      <c r="C87" s="65" t="s">
        <v>15</v>
      </c>
      <c r="D87" s="65">
        <v>316</v>
      </c>
      <c r="E87" s="62">
        <v>0.05</v>
      </c>
      <c r="F87" s="63">
        <f t="shared" si="1"/>
        <v>15.8</v>
      </c>
      <c r="H87" s="66"/>
      <c r="I87" s="67"/>
      <c r="J87" s="67"/>
      <c r="K87" s="68"/>
      <c r="L87" s="67"/>
    </row>
    <row r="88" spans="1:12" x14ac:dyDescent="0.25">
      <c r="A88" s="65">
        <v>4422</v>
      </c>
      <c r="B88" s="65" t="s">
        <v>44</v>
      </c>
      <c r="C88" s="65" t="s">
        <v>15</v>
      </c>
      <c r="D88" s="65">
        <v>743</v>
      </c>
      <c r="E88" s="62">
        <v>0.05</v>
      </c>
      <c r="F88" s="63">
        <f t="shared" si="1"/>
        <v>37.15</v>
      </c>
      <c r="H88" s="66"/>
      <c r="I88" s="67"/>
      <c r="J88" s="67"/>
      <c r="K88" s="68"/>
      <c r="L88" s="67"/>
    </row>
    <row r="89" spans="1:12" x14ac:dyDescent="0.25">
      <c r="A89" s="65">
        <v>554</v>
      </c>
      <c r="B89" s="65" t="s">
        <v>89</v>
      </c>
      <c r="C89" s="65" t="s">
        <v>15</v>
      </c>
      <c r="D89" s="65">
        <v>1405</v>
      </c>
      <c r="E89" s="62">
        <v>0.03</v>
      </c>
      <c r="F89" s="63">
        <f t="shared" si="1"/>
        <v>42.15</v>
      </c>
      <c r="H89" s="66"/>
      <c r="I89" s="67"/>
      <c r="J89" s="67"/>
      <c r="K89" s="68"/>
      <c r="L89" s="67"/>
    </row>
    <row r="90" spans="1:12" x14ac:dyDescent="0.25">
      <c r="A90" s="65">
        <v>4372</v>
      </c>
      <c r="B90" s="65" t="s">
        <v>94</v>
      </c>
      <c r="C90" s="65" t="s">
        <v>15</v>
      </c>
      <c r="D90" s="65">
        <v>368</v>
      </c>
      <c r="E90" s="62">
        <v>0.05</v>
      </c>
      <c r="F90" s="63">
        <f t="shared" si="1"/>
        <v>18.400000000000002</v>
      </c>
      <c r="H90" s="66"/>
      <c r="I90" s="67"/>
      <c r="J90" s="67"/>
      <c r="K90" s="68"/>
      <c r="L90" s="67"/>
    </row>
    <row r="91" spans="1:12" x14ac:dyDescent="0.25">
      <c r="A91" s="65">
        <v>3443</v>
      </c>
      <c r="B91" s="65" t="s">
        <v>124</v>
      </c>
      <c r="C91" s="65" t="s">
        <v>15</v>
      </c>
      <c r="D91" s="65">
        <v>616</v>
      </c>
      <c r="E91" s="62">
        <v>0.05</v>
      </c>
      <c r="F91" s="63">
        <f t="shared" si="1"/>
        <v>30.8</v>
      </c>
      <c r="H91" s="66"/>
      <c r="I91" s="67"/>
      <c r="J91" s="67"/>
      <c r="K91" s="68"/>
      <c r="L91" s="67"/>
    </row>
    <row r="92" spans="1:12" x14ac:dyDescent="0.25">
      <c r="A92" s="65">
        <v>1559</v>
      </c>
      <c r="B92" s="65" t="s">
        <v>68</v>
      </c>
      <c r="C92" s="65" t="s">
        <v>15</v>
      </c>
      <c r="D92" s="65">
        <v>1267</v>
      </c>
      <c r="E92" s="62">
        <v>0.05</v>
      </c>
      <c r="F92" s="63">
        <f t="shared" si="1"/>
        <v>63.35</v>
      </c>
      <c r="H92" s="66"/>
      <c r="I92" s="67"/>
      <c r="J92" s="67"/>
      <c r="K92" s="68"/>
      <c r="L92" s="67"/>
    </row>
    <row r="93" spans="1:12" x14ac:dyDescent="0.25">
      <c r="A93" s="65">
        <v>4378</v>
      </c>
      <c r="B93" s="65" t="s">
        <v>106</v>
      </c>
      <c r="C93" s="65" t="s">
        <v>15</v>
      </c>
      <c r="D93" s="65">
        <v>252</v>
      </c>
      <c r="E93" s="62">
        <v>0.05</v>
      </c>
      <c r="F93" s="63">
        <f t="shared" si="1"/>
        <v>12.600000000000001</v>
      </c>
      <c r="H93" s="66"/>
      <c r="I93" s="67"/>
      <c r="J93" s="67"/>
      <c r="K93" s="68"/>
      <c r="L93" s="67"/>
    </row>
    <row r="94" spans="1:12" x14ac:dyDescent="0.25">
      <c r="A94" s="65">
        <v>1276</v>
      </c>
      <c r="B94" s="65" t="s">
        <v>102</v>
      </c>
      <c r="C94" s="65" t="s">
        <v>16</v>
      </c>
      <c r="D94" s="65">
        <v>196</v>
      </c>
      <c r="E94" s="62">
        <v>0.05</v>
      </c>
      <c r="F94" s="63">
        <f t="shared" si="1"/>
        <v>9.8000000000000007</v>
      </c>
      <c r="H94" s="66"/>
      <c r="I94" s="67"/>
      <c r="J94" s="67"/>
      <c r="K94" s="68"/>
      <c r="L94" s="67"/>
    </row>
    <row r="95" spans="1:12" x14ac:dyDescent="0.25">
      <c r="A95" s="65">
        <v>4413</v>
      </c>
      <c r="B95" s="65" t="s">
        <v>114</v>
      </c>
      <c r="C95" s="65" t="s">
        <v>15</v>
      </c>
      <c r="D95" s="65">
        <v>390</v>
      </c>
      <c r="E95" s="62">
        <v>0.05</v>
      </c>
      <c r="F95" s="63">
        <f t="shared" si="1"/>
        <v>19.5</v>
      </c>
      <c r="H95" s="66"/>
      <c r="I95" s="67"/>
      <c r="J95" s="67"/>
      <c r="K95" s="68"/>
      <c r="L95" s="67"/>
    </row>
    <row r="96" spans="1:12" x14ac:dyDescent="0.25">
      <c r="A96" s="65">
        <v>2650</v>
      </c>
      <c r="B96" s="65" t="s">
        <v>331</v>
      </c>
      <c r="C96" s="65" t="s">
        <v>16</v>
      </c>
      <c r="D96" s="65">
        <v>100</v>
      </c>
      <c r="E96" s="62">
        <v>0.05</v>
      </c>
      <c r="F96" s="63">
        <f t="shared" si="1"/>
        <v>5</v>
      </c>
      <c r="H96" s="66"/>
      <c r="I96" s="67"/>
      <c r="J96" s="67"/>
      <c r="K96" s="68"/>
      <c r="L96" s="67"/>
    </row>
    <row r="97" spans="1:12" x14ac:dyDescent="0.25">
      <c r="A97" s="65">
        <v>2650</v>
      </c>
      <c r="B97" s="65" t="s">
        <v>332</v>
      </c>
      <c r="C97" s="65" t="s">
        <v>16</v>
      </c>
      <c r="D97" s="65">
        <v>150</v>
      </c>
      <c r="E97" s="62">
        <v>0.05</v>
      </c>
      <c r="F97" s="63">
        <f t="shared" si="1"/>
        <v>7.5</v>
      </c>
      <c r="H97" s="66"/>
      <c r="I97" s="67"/>
      <c r="J97" s="67"/>
      <c r="K97" s="68"/>
      <c r="L97" s="67"/>
    </row>
    <row r="98" spans="1:12" x14ac:dyDescent="0.25">
      <c r="A98" s="65">
        <v>2650</v>
      </c>
      <c r="B98" s="65" t="s">
        <v>333</v>
      </c>
      <c r="C98" s="65" t="s">
        <v>16</v>
      </c>
      <c r="D98" s="65">
        <v>150</v>
      </c>
      <c r="E98" s="62">
        <v>0.05</v>
      </c>
      <c r="F98" s="63">
        <f t="shared" si="1"/>
        <v>7.5</v>
      </c>
      <c r="H98" s="66"/>
      <c r="I98" s="67"/>
      <c r="J98" s="67"/>
      <c r="K98" s="68"/>
      <c r="L98" s="67"/>
    </row>
    <row r="99" spans="1:12" x14ac:dyDescent="0.25">
      <c r="A99" s="65">
        <v>2650</v>
      </c>
      <c r="B99" s="65" t="s">
        <v>334</v>
      </c>
      <c r="C99" s="65" t="s">
        <v>16</v>
      </c>
      <c r="D99" s="65">
        <v>150</v>
      </c>
      <c r="E99" s="62">
        <v>0.04</v>
      </c>
      <c r="F99" s="63">
        <f t="shared" si="1"/>
        <v>6</v>
      </c>
      <c r="H99" s="66"/>
      <c r="I99" s="67"/>
      <c r="J99" s="67"/>
      <c r="K99" s="68"/>
      <c r="L99" s="67"/>
    </row>
    <row r="100" spans="1:12" x14ac:dyDescent="0.25">
      <c r="A100" s="65">
        <v>2650</v>
      </c>
      <c r="B100" s="65" t="s">
        <v>338</v>
      </c>
      <c r="C100" s="65" t="s">
        <v>16</v>
      </c>
      <c r="D100" s="65">
        <v>300</v>
      </c>
      <c r="E100" s="62">
        <v>0.05</v>
      </c>
      <c r="F100" s="63">
        <f t="shared" si="1"/>
        <v>15</v>
      </c>
      <c r="H100" s="66"/>
      <c r="I100" s="67"/>
      <c r="J100" s="67"/>
      <c r="K100" s="68"/>
      <c r="L100" s="67"/>
    </row>
    <row r="101" spans="1:12" x14ac:dyDescent="0.25">
      <c r="A101" s="65">
        <v>2650</v>
      </c>
      <c r="B101" s="65" t="s">
        <v>337</v>
      </c>
      <c r="C101" s="65" t="s">
        <v>16</v>
      </c>
      <c r="D101" s="65">
        <v>300</v>
      </c>
      <c r="E101" s="62">
        <v>0.05</v>
      </c>
      <c r="F101" s="63">
        <f t="shared" si="1"/>
        <v>15</v>
      </c>
      <c r="H101" s="66"/>
      <c r="I101" s="67"/>
      <c r="J101" s="67"/>
      <c r="K101" s="68"/>
      <c r="L101" s="67"/>
    </row>
    <row r="102" spans="1:12" x14ac:dyDescent="0.25">
      <c r="A102" s="65">
        <v>2650</v>
      </c>
      <c r="B102" s="65" t="s">
        <v>336</v>
      </c>
      <c r="C102" s="65" t="s">
        <v>16</v>
      </c>
      <c r="D102" s="65">
        <v>150</v>
      </c>
      <c r="E102" s="62">
        <v>0.05</v>
      </c>
      <c r="F102" s="63">
        <f t="shared" si="1"/>
        <v>7.5</v>
      </c>
      <c r="H102" s="66"/>
      <c r="I102" s="67"/>
      <c r="J102" s="67"/>
      <c r="K102" s="68"/>
      <c r="L102" s="67"/>
    </row>
    <row r="103" spans="1:12" x14ac:dyDescent="0.25">
      <c r="A103" s="65">
        <v>2650</v>
      </c>
      <c r="B103" s="65" t="s">
        <v>335</v>
      </c>
      <c r="C103" s="65" t="s">
        <v>16</v>
      </c>
      <c r="D103" s="65">
        <v>167.07</v>
      </c>
      <c r="E103" s="62">
        <v>0.05</v>
      </c>
      <c r="F103" s="63">
        <f t="shared" si="1"/>
        <v>8.3535000000000004</v>
      </c>
      <c r="H103" s="66"/>
      <c r="I103" s="67"/>
      <c r="J103" s="67"/>
      <c r="K103" s="68"/>
      <c r="L103" s="67"/>
    </row>
    <row r="104" spans="1:12" x14ac:dyDescent="0.25">
      <c r="A104" s="65">
        <v>2650</v>
      </c>
      <c r="B104" s="65" t="s">
        <v>339</v>
      </c>
      <c r="C104" s="65" t="s">
        <v>16</v>
      </c>
      <c r="D104" s="65">
        <v>150</v>
      </c>
      <c r="E104" s="62">
        <v>0.05</v>
      </c>
      <c r="F104" s="63">
        <f t="shared" si="1"/>
        <v>7.5</v>
      </c>
      <c r="H104" s="66"/>
      <c r="I104" s="67"/>
      <c r="J104" s="67"/>
      <c r="K104" s="68"/>
      <c r="L104" s="67"/>
    </row>
    <row r="105" spans="1:12" x14ac:dyDescent="0.25">
      <c r="A105" s="65">
        <v>2650</v>
      </c>
      <c r="B105" s="65" t="s">
        <v>340</v>
      </c>
      <c r="C105" s="65" t="s">
        <v>16</v>
      </c>
      <c r="D105" s="65">
        <v>150</v>
      </c>
      <c r="E105" s="62">
        <v>0.02</v>
      </c>
      <c r="F105" s="63">
        <f t="shared" si="1"/>
        <v>3</v>
      </c>
      <c r="H105" s="66"/>
      <c r="I105" s="67"/>
      <c r="J105" s="67"/>
      <c r="K105" s="68"/>
      <c r="L105" s="67"/>
    </row>
    <row r="106" spans="1:12" x14ac:dyDescent="0.25">
      <c r="A106" s="65">
        <v>2650</v>
      </c>
      <c r="B106" s="65" t="s">
        <v>341</v>
      </c>
      <c r="C106" s="65" t="s">
        <v>16</v>
      </c>
      <c r="D106" s="65">
        <v>200</v>
      </c>
      <c r="E106" s="62">
        <v>0.03</v>
      </c>
      <c r="F106" s="63">
        <f t="shared" si="1"/>
        <v>6</v>
      </c>
      <c r="H106" s="66"/>
      <c r="I106" s="67"/>
      <c r="J106" s="67"/>
      <c r="K106" s="68"/>
      <c r="L106" s="67"/>
    </row>
    <row r="107" spans="1:12" x14ac:dyDescent="0.25">
      <c r="A107" s="65">
        <v>2650</v>
      </c>
      <c r="B107" s="65" t="s">
        <v>342</v>
      </c>
      <c r="C107" s="65" t="s">
        <v>16</v>
      </c>
      <c r="D107" s="65">
        <v>150</v>
      </c>
      <c r="E107" s="62">
        <v>0.03</v>
      </c>
      <c r="F107" s="63">
        <f t="shared" si="1"/>
        <v>4.5</v>
      </c>
      <c r="H107" s="66"/>
      <c r="I107" s="67"/>
      <c r="J107" s="67"/>
      <c r="K107" s="68"/>
      <c r="L107" s="67"/>
    </row>
    <row r="108" spans="1:12" x14ac:dyDescent="0.25">
      <c r="A108" s="65">
        <v>2650</v>
      </c>
      <c r="B108" s="65" t="s">
        <v>343</v>
      </c>
      <c r="C108" s="65" t="s">
        <v>16</v>
      </c>
      <c r="D108" s="65">
        <v>150</v>
      </c>
      <c r="E108" s="62">
        <v>0.03</v>
      </c>
      <c r="F108" s="63">
        <f t="shared" si="1"/>
        <v>4.5</v>
      </c>
      <c r="H108" s="66"/>
      <c r="I108" s="67"/>
      <c r="J108" s="67"/>
      <c r="K108" s="68"/>
      <c r="L108" s="67"/>
    </row>
    <row r="109" spans="1:12" x14ac:dyDescent="0.25">
      <c r="A109" s="65">
        <v>2650</v>
      </c>
      <c r="B109" s="65" t="s">
        <v>344</v>
      </c>
      <c r="C109" s="65" t="s">
        <v>16</v>
      </c>
      <c r="D109" s="65">
        <v>250</v>
      </c>
      <c r="E109" s="62">
        <v>0.03</v>
      </c>
      <c r="F109" s="63">
        <f t="shared" si="1"/>
        <v>7.5</v>
      </c>
      <c r="H109" s="66"/>
      <c r="I109" s="67"/>
      <c r="J109" s="67"/>
      <c r="K109" s="68"/>
      <c r="L109" s="67"/>
    </row>
    <row r="110" spans="1:12" x14ac:dyDescent="0.25">
      <c r="A110" s="65">
        <v>2650</v>
      </c>
      <c r="B110" s="65" t="s">
        <v>345</v>
      </c>
      <c r="C110" s="65" t="s">
        <v>16</v>
      </c>
      <c r="D110" s="65">
        <v>250</v>
      </c>
      <c r="E110" s="62">
        <v>0.05</v>
      </c>
      <c r="F110" s="63">
        <f t="shared" si="1"/>
        <v>12.5</v>
      </c>
      <c r="H110" s="66"/>
      <c r="I110" s="67"/>
      <c r="J110" s="67"/>
      <c r="K110" s="68"/>
      <c r="L110" s="67"/>
    </row>
    <row r="111" spans="1:12" x14ac:dyDescent="0.25">
      <c r="A111" s="65">
        <v>2650</v>
      </c>
      <c r="B111" s="65" t="s">
        <v>346</v>
      </c>
      <c r="C111" s="65" t="s">
        <v>16</v>
      </c>
      <c r="D111" s="65">
        <v>150</v>
      </c>
      <c r="E111" s="62">
        <v>0.03</v>
      </c>
      <c r="F111" s="63">
        <f t="shared" si="1"/>
        <v>4.5</v>
      </c>
      <c r="H111" s="66"/>
      <c r="I111" s="67"/>
      <c r="J111" s="67"/>
      <c r="K111" s="68"/>
      <c r="L111" s="67"/>
    </row>
    <row r="112" spans="1:12" x14ac:dyDescent="0.25">
      <c r="A112" s="65"/>
      <c r="B112" s="65"/>
      <c r="C112" s="65"/>
      <c r="D112" s="65"/>
      <c r="E112" s="62"/>
      <c r="F112" s="63"/>
      <c r="H112" s="66"/>
      <c r="I112" s="67"/>
      <c r="J112" s="67"/>
      <c r="K112" s="68"/>
      <c r="L112" s="67"/>
    </row>
    <row r="113" spans="4:6" x14ac:dyDescent="0.25">
      <c r="D113" s="69">
        <f>SUM(D2:D112)</f>
        <v>61165.01</v>
      </c>
      <c r="E113" s="70">
        <f>F113/D113</f>
        <v>4.6139459472008607E-2</v>
      </c>
      <c r="F113" s="69">
        <f>SUM(F2:F112)</f>
        <v>2822.1205000000014</v>
      </c>
    </row>
  </sheetData>
  <autoFilter ref="A1:O111" xr:uid="{60E24BFD-54E7-4BAA-837F-24061FD44312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BAF401-5D31-4C46-8EF1-837D35BC3B2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customXml/itemProps2.xml><?xml version="1.0" encoding="utf-8"?>
<ds:datastoreItem xmlns:ds="http://schemas.openxmlformats.org/officeDocument/2006/customXml" ds:itemID="{AC2E1540-4942-43BE-9D75-867AE0A6C9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89CD9D-1125-4BC2-A4D0-A79705674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Unidades Geral - endereço</vt:lpstr>
      <vt:lpstr>Áreas limpeza 2ª a 6ª</vt:lpstr>
      <vt:lpstr>Áreas jardim</vt:lpstr>
      <vt:lpstr>Área SAA SNC final de semana</vt:lpstr>
      <vt:lpstr>Fachada com risco - sob demanda</vt:lpstr>
      <vt:lpstr>ISS Ponderado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Rodrigues Backx Van Buggenhout</dc:creator>
  <cp:lastModifiedBy>Helena Ferreira de Alencar</cp:lastModifiedBy>
  <cp:lastPrinted>2019-10-02T13:19:00Z</cp:lastPrinted>
  <dcterms:created xsi:type="dcterms:W3CDTF">2019-05-06T18:17:32Z</dcterms:created>
  <dcterms:modified xsi:type="dcterms:W3CDTF">2022-06-23T21:04:47Z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2022-06-07T17:58:59Z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a7ffdc80-c9bf-43ab-8788-20a6fe32cc21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0x0101009EEC9F71DE58C543A4895D785C96B72D</vt:lpwstr>
  </property>
  <property fmtid="{D5CDD505-2E9C-101B-9397-08002B2CF9AE}" pid="10" name="MediaServiceImageTags">
    <vt:lpwstr/>
  </property>
</Properties>
</file>